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\2025 - MEIO AMBIENTE - 2025\LICITAÇÕES\TERCEIRIZAÇÃO COLETA SELETIVA\"/>
    </mc:Choice>
  </mc:AlternateContent>
  <xr:revisionPtr revIDLastSave="0" documentId="13_ncr:1_{6BF82C45-68EB-48CD-A2D5-129EAF38317C}" xr6:coauthVersionLast="47" xr6:coauthVersionMax="47" xr10:uidLastSave="{00000000-0000-0000-0000-000000000000}"/>
  <bookViews>
    <workbookView xWindow="-120" yWindow="-120" windowWidth="24240" windowHeight="13020" tabRatio="802" xr2:uid="{00000000-000D-0000-FFFF-FFFF00000000}"/>
  </bookViews>
  <sheets>
    <sheet name="1. Coleta Domiciliar" sheetId="2" r:id="rId1"/>
    <sheet name="2.Encargos Sociais" sheetId="8" r:id="rId2"/>
    <sheet name="3.BDI" sheetId="4" r:id="rId3"/>
    <sheet name="4. Depreciação" sheetId="6" r:id="rId4"/>
  </sheets>
  <definedNames>
    <definedName name="AbaDeprec">'4. Depreciação'!#REF!</definedName>
    <definedName name="AbaRemun">#REF!</definedName>
    <definedName name="_xlnm.Print_Area" localSheetId="0">'1. Coleta Domiciliar'!$B$1:$G$332</definedName>
    <definedName name="_xlnm.Print_Area" localSheetId="1">'2.Encargos Sociais'!$A$1:$C$33</definedName>
  </definedNames>
  <calcPr calcId="191029" iterateDelta="1E-4"/>
</workbook>
</file>

<file path=xl/calcChain.xml><?xml version="1.0" encoding="utf-8"?>
<calcChain xmlns="http://schemas.openxmlformats.org/spreadsheetml/2006/main">
  <c r="E139" i="2" l="1"/>
  <c r="D125" i="2"/>
  <c r="D126" i="2"/>
  <c r="E170" i="2"/>
  <c r="D259" i="2"/>
  <c r="E231" i="2"/>
  <c r="D267" i="2"/>
  <c r="D265" i="2"/>
  <c r="D263" i="2"/>
  <c r="D261" i="2"/>
  <c r="E140" i="2"/>
  <c r="B19" i="2"/>
  <c r="B21" i="2"/>
  <c r="E83" i="2"/>
  <c r="E38" i="2"/>
  <c r="F171" i="2" l="1"/>
  <c r="F170" i="2"/>
  <c r="F169" i="2"/>
  <c r="G171" i="2" l="1"/>
  <c r="F165" i="2"/>
  <c r="F164" i="2"/>
  <c r="F163" i="2"/>
  <c r="G165" i="2" l="1"/>
  <c r="F159" i="2" l="1"/>
  <c r="F158" i="2"/>
  <c r="F157" i="2"/>
  <c r="G159" i="2" l="1"/>
  <c r="E198" i="2" l="1"/>
  <c r="E199" i="2"/>
  <c r="E236" i="2"/>
  <c r="B25" i="2" l="1"/>
  <c r="C29" i="8"/>
  <c r="C23" i="8"/>
  <c r="C26" i="8" s="1"/>
  <c r="C19" i="8"/>
  <c r="C11" i="8"/>
  <c r="F153" i="2"/>
  <c r="F152" i="2"/>
  <c r="F151" i="2"/>
  <c r="F147" i="2"/>
  <c r="F146" i="2"/>
  <c r="F145" i="2"/>
  <c r="D118" i="2"/>
  <c r="D97" i="2"/>
  <c r="D72" i="2"/>
  <c r="D52" i="2"/>
  <c r="C28" i="8" l="1"/>
  <c r="C30" i="8" s="1"/>
  <c r="C31" i="8" s="1"/>
  <c r="G153" i="2"/>
  <c r="G147" i="2"/>
  <c r="C6" i="4" l="1"/>
  <c r="C23" i="4" s="1"/>
  <c r="D321" i="2" s="1"/>
  <c r="F313" i="2"/>
  <c r="G314" i="2" s="1"/>
  <c r="F12" i="2" s="1"/>
  <c r="E247" i="2"/>
  <c r="D114" i="2"/>
  <c r="E103" i="2"/>
  <c r="E114" i="2" s="1"/>
  <c r="E102" i="2"/>
  <c r="E58" i="2"/>
  <c r="F34" i="2"/>
  <c r="F58" i="2" l="1"/>
  <c r="E68" i="2"/>
  <c r="D20" i="4"/>
  <c r="F227" i="2" l="1"/>
  <c r="D242" i="2" l="1"/>
  <c r="D237" i="2"/>
  <c r="E267" i="2"/>
  <c r="E265" i="2"/>
  <c r="E263" i="2"/>
  <c r="E261" i="2"/>
  <c r="F197" i="2" l="1"/>
  <c r="F181" i="2"/>
  <c r="F182" i="2"/>
  <c r="F183" i="2"/>
  <c r="F184" i="2"/>
  <c r="F185" i="2"/>
  <c r="F186" i="2"/>
  <c r="F187" i="2"/>
  <c r="F188" i="2"/>
  <c r="F189" i="2"/>
  <c r="F180" i="2"/>
  <c r="E36" i="2" l="1"/>
  <c r="E35" i="2"/>
  <c r="E79" i="2"/>
  <c r="D108" i="2"/>
  <c r="F79" i="2" l="1"/>
  <c r="F35" i="2"/>
  <c r="F36" i="2"/>
  <c r="D111" i="2"/>
  <c r="E80" i="2"/>
  <c r="D66" i="2"/>
  <c r="D63" i="2"/>
  <c r="F80" i="2" l="1"/>
  <c r="E81" i="2" s="1"/>
  <c r="E90" i="2" s="1"/>
  <c r="E37" i="2"/>
  <c r="E40" i="2" s="1"/>
  <c r="D282" i="2"/>
  <c r="F307" i="2"/>
  <c r="F251" i="2"/>
  <c r="F243" i="2"/>
  <c r="F205" i="2"/>
  <c r="F192" i="2"/>
  <c r="F141" i="2"/>
  <c r="F119" i="2"/>
  <c r="F98" i="2"/>
  <c r="F73" i="2"/>
  <c r="F53" i="2"/>
  <c r="D105" i="2"/>
  <c r="E108" i="2"/>
  <c r="F108" i="2" s="1"/>
  <c r="F77" i="2"/>
  <c r="D280" i="2"/>
  <c r="F280" i="2" s="1"/>
  <c r="F261" i="2"/>
  <c r="E268" i="2"/>
  <c r="F215" i="2"/>
  <c r="D224" i="2"/>
  <c r="D219" i="2"/>
  <c r="D60" i="2"/>
  <c r="E57" i="2"/>
  <c r="D303" i="2"/>
  <c r="D305" i="2" s="1"/>
  <c r="F305" i="2" s="1"/>
  <c r="E306" i="2" s="1"/>
  <c r="F306" i="2" s="1"/>
  <c r="D220" i="2"/>
  <c r="D236" i="2" s="1"/>
  <c r="B18" i="2"/>
  <c r="B20" i="2"/>
  <c r="F33" i="2"/>
  <c r="E125" i="2" s="1"/>
  <c r="D68" i="2"/>
  <c r="B131" i="2"/>
  <c r="B137" i="2" s="1"/>
  <c r="B145" i="2" s="1"/>
  <c r="B151" i="2" s="1"/>
  <c r="B157" i="2" s="1"/>
  <c r="B163" i="2" s="1"/>
  <c r="B169" i="2" s="1"/>
  <c r="B132" i="2"/>
  <c r="B138" i="2" s="1"/>
  <c r="B146" i="2" s="1"/>
  <c r="B152" i="2" s="1"/>
  <c r="B158" i="2" s="1"/>
  <c r="B164" i="2" s="1"/>
  <c r="B170" i="2" s="1"/>
  <c r="F190" i="2"/>
  <c r="F198" i="2"/>
  <c r="F199" i="2"/>
  <c r="F200" i="2"/>
  <c r="E201" i="2"/>
  <c r="F201" i="2" s="1"/>
  <c r="E202" i="2"/>
  <c r="F202" i="2" s="1"/>
  <c r="F203" i="2"/>
  <c r="F278" i="2"/>
  <c r="F249" i="2"/>
  <c r="F248" i="2"/>
  <c r="F291" i="2"/>
  <c r="F294" i="2"/>
  <c r="F295" i="2"/>
  <c r="F292" i="2"/>
  <c r="F293" i="2"/>
  <c r="F83" i="2"/>
  <c r="E88" i="2" l="1"/>
  <c r="E89" i="2" s="1"/>
  <c r="E85" i="2"/>
  <c r="F85" i="2" s="1"/>
  <c r="E93" i="2"/>
  <c r="E126" i="2"/>
  <c r="E91" i="2"/>
  <c r="E92" i="2" s="1"/>
  <c r="E39" i="2"/>
  <c r="F39" i="2" s="1"/>
  <c r="E84" i="2"/>
  <c r="F84" i="2" s="1"/>
  <c r="F90" i="2"/>
  <c r="F88" i="2"/>
  <c r="F89" i="2"/>
  <c r="F93" i="2"/>
  <c r="E43" i="2"/>
  <c r="E46" i="2"/>
  <c r="E45" i="2"/>
  <c r="F45" i="2" s="1"/>
  <c r="E48" i="2"/>
  <c r="F48" i="2" s="1"/>
  <c r="F37" i="2"/>
  <c r="F40" i="2"/>
  <c r="F81" i="2"/>
  <c r="E218" i="2"/>
  <c r="F218" i="2" s="1"/>
  <c r="E66" i="2"/>
  <c r="F66" i="2" s="1"/>
  <c r="E61" i="2"/>
  <c r="F61" i="2" s="1"/>
  <c r="F102" i="2"/>
  <c r="E106" i="2"/>
  <c r="F106" i="2" s="1"/>
  <c r="E109" i="2"/>
  <c r="F109" i="2" s="1"/>
  <c r="E111" i="2"/>
  <c r="F111" i="2" s="1"/>
  <c r="E105" i="2"/>
  <c r="F105" i="2" s="1"/>
  <c r="E64" i="2"/>
  <c r="F64" i="2" s="1"/>
  <c r="E63" i="2"/>
  <c r="F63" i="2" s="1"/>
  <c r="F265" i="2"/>
  <c r="E60" i="2"/>
  <c r="F60" i="2" s="1"/>
  <c r="F267" i="2"/>
  <c r="G296" i="2"/>
  <c r="G298" i="2" s="1"/>
  <c r="F10" i="2" s="1"/>
  <c r="F132" i="2"/>
  <c r="F259" i="2"/>
  <c r="F57" i="2"/>
  <c r="F220" i="2"/>
  <c r="E191" i="2"/>
  <c r="F131" i="2"/>
  <c r="D191" i="2"/>
  <c r="F22" i="2"/>
  <c r="D137" i="2"/>
  <c r="F125" i="2"/>
  <c r="F236" i="2"/>
  <c r="D138" i="2"/>
  <c r="F38" i="2"/>
  <c r="D204" i="2"/>
  <c r="F263" i="2"/>
  <c r="F273" i="2"/>
  <c r="G274" i="2" s="1"/>
  <c r="F303" i="2"/>
  <c r="E304" i="2" s="1"/>
  <c r="F304" i="2" s="1"/>
  <c r="G307" i="2" s="1"/>
  <c r="G309" i="2" s="1"/>
  <c r="F11" i="2" s="1"/>
  <c r="F231" i="2"/>
  <c r="E281" i="2"/>
  <c r="F281" i="2" s="1"/>
  <c r="E282" i="2" s="1"/>
  <c r="F282" i="2" s="1"/>
  <c r="G283" i="2" s="1"/>
  <c r="F126" i="2"/>
  <c r="E204" i="2"/>
  <c r="F91" i="2" l="1"/>
  <c r="F92" i="2"/>
  <c r="E47" i="2"/>
  <c r="F47" i="2" s="1"/>
  <c r="F46" i="2"/>
  <c r="E44" i="2"/>
  <c r="F43" i="2"/>
  <c r="F138" i="2"/>
  <c r="F140" i="2"/>
  <c r="F137" i="2"/>
  <c r="F139" i="2"/>
  <c r="D238" i="2"/>
  <c r="E223" i="2"/>
  <c r="F223" i="2" s="1"/>
  <c r="E224" i="2" s="1"/>
  <c r="F224" i="2" s="1"/>
  <c r="E219" i="2"/>
  <c r="F219" i="2" s="1"/>
  <c r="F247" i="2"/>
  <c r="E250" i="2" s="1"/>
  <c r="F250" i="2" s="1"/>
  <c r="G251" i="2" s="1"/>
  <c r="D233" i="2"/>
  <c r="D234" i="2" s="1"/>
  <c r="E235" i="2" s="1"/>
  <c r="F235" i="2" s="1"/>
  <c r="E67" i="2"/>
  <c r="F67" i="2" s="1"/>
  <c r="E112" i="2"/>
  <c r="F112" i="2" s="1"/>
  <c r="F114" i="2" s="1"/>
  <c r="G133" i="2"/>
  <c r="F204" i="2"/>
  <c r="G205" i="2" s="1"/>
  <c r="F191" i="2"/>
  <c r="G192" i="2" s="1"/>
  <c r="G127" i="2"/>
  <c r="G269" i="2"/>
  <c r="F94" i="2" l="1"/>
  <c r="E95" i="2" s="1"/>
  <c r="F225" i="2"/>
  <c r="E226" i="2" s="1"/>
  <c r="F226" i="2" s="1"/>
  <c r="G227" i="2" s="1"/>
  <c r="G141" i="2"/>
  <c r="F68" i="2"/>
  <c r="F69" i="2" s="1"/>
  <c r="D239" i="2"/>
  <c r="E240" i="2" s="1"/>
  <c r="F240" i="2" s="1"/>
  <c r="F241" i="2" s="1"/>
  <c r="E242" i="2" s="1"/>
  <c r="F242" i="2" s="1"/>
  <c r="G243" i="2" s="1"/>
  <c r="G207" i="2"/>
  <c r="F8" i="2" s="1"/>
  <c r="F115" i="2"/>
  <c r="E116" i="2" s="1"/>
  <c r="G286" i="2" l="1"/>
  <c r="F9" i="2" s="1"/>
  <c r="D95" i="2"/>
  <c r="E70" i="2"/>
  <c r="D70" i="2" l="1"/>
  <c r="F70" i="2" s="1"/>
  <c r="F71" i="2" s="1"/>
  <c r="E72" i="2" s="1"/>
  <c r="F72" i="2" s="1"/>
  <c r="G73" i="2" s="1"/>
  <c r="D50" i="2"/>
  <c r="D116" i="2"/>
  <c r="F116" i="2" s="1"/>
  <c r="F117" i="2" s="1"/>
  <c r="E118" i="2" s="1"/>
  <c r="F118" i="2" s="1"/>
  <c r="G119" i="2" s="1"/>
  <c r="F95" i="2"/>
  <c r="F96" i="2" s="1"/>
  <c r="E97" i="2" s="1"/>
  <c r="F97" i="2" s="1"/>
  <c r="G98" i="2" s="1"/>
  <c r="F44" i="2" l="1"/>
  <c r="F49" i="2" s="1"/>
  <c r="E50" i="2" l="1"/>
  <c r="F50" i="2" s="1"/>
  <c r="F51" i="2" s="1"/>
  <c r="E52" i="2" s="1"/>
  <c r="F52" i="2" s="1"/>
  <c r="G53" i="2" s="1"/>
  <c r="G173" i="2" s="1"/>
  <c r="F7" i="2" l="1"/>
  <c r="G316" i="2"/>
  <c r="E321" i="2" l="1"/>
  <c r="F321" i="2" s="1"/>
  <c r="G322" i="2" s="1"/>
  <c r="G324" i="2" s="1"/>
  <c r="F13" i="2" s="1"/>
  <c r="G327" i="2" l="1"/>
  <c r="G332" i="2" s="1"/>
  <c r="F14" i="2"/>
  <c r="G13" i="2" s="1"/>
  <c r="G7" i="2" l="1"/>
  <c r="G12" i="2"/>
  <c r="G11" i="2"/>
  <c r="G9" i="2"/>
  <c r="G10" i="2"/>
  <c r="G8" i="2"/>
  <c r="G1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Usuário</author>
  </authors>
  <commentList>
    <comment ref="C2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7" authorId="0" shapeId="0" xr:uid="{00000000-0006-0000-0000-000002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" authorId="1" shapeId="0" xr:uid="{00000000-0006-0000-0000-000003000000}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Alterável conforme campos alteráveis tabela 2.Encargos Socials</t>
        </r>
      </text>
    </comment>
    <comment ref="D70" authorId="1" shapeId="0" xr:uid="{00000000-0006-0000-0000-000004000000}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Alterável conforme campos alteráveis tabela 2.Encargos Socials</t>
        </r>
      </text>
    </comment>
    <comment ref="B81" authorId="0" shapeId="0" xr:uid="{00000000-0006-0000-0000-000005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" authorId="1" shapeId="0" xr:uid="{00000000-0006-0000-0000-000006000000}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Alterável conforme campos alteráveis tabela 2.Encargos Socials
</t>
        </r>
      </text>
    </comment>
    <comment ref="B112" authorId="0" shapeId="0" xr:uid="{00000000-0006-0000-00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6" authorId="1" shapeId="0" xr:uid="{00000000-0006-0000-0000-000008000000}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Alterável conforme campos alteráveis tabela 2.Encargos Socials
</t>
        </r>
      </text>
    </comment>
    <comment ref="E215" authorId="0" shapeId="0" xr:uid="{00000000-0006-0000-0000-000009000000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D217" authorId="1" shapeId="0" xr:uid="{00000000-0006-0000-0000-00000A000000}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Informar idade do veículo</t>
        </r>
      </text>
    </comment>
    <comment ref="E220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D222" authorId="1" shapeId="0" xr:uid="{00000000-0006-0000-0000-00000C000000}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Informar idade do compactador
</t>
        </r>
      </text>
    </comment>
    <comment ref="D258" authorId="0" shapeId="0" xr:uid="{00000000-0006-0000-0000-00000D000000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E25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D260" authorId="0" shapeId="0" xr:uid="{00000000-0006-0000-0000-00000F000000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E260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D262" authorId="0" shapeId="0" xr:uid="{00000000-0006-0000-0000-000011000000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E262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D264" authorId="0" shapeId="0" xr:uid="{00000000-0006-0000-0000-000013000000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E264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D266" authorId="0" shapeId="0" xr:uid="{00000000-0006-0000-0000-000015000000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E26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E273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E27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E280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D321" authorId="0" shapeId="0" xr:uid="{00000000-0006-0000-0000-00001A000000}">
      <text>
        <r>
          <rPr>
            <sz val="9"/>
            <color indexed="81"/>
            <rFont val="Tahoma"/>
            <family val="2"/>
          </rPr>
          <t>Preencher a aba 3.BDI</t>
        </r>
      </text>
    </comment>
  </commentList>
</comments>
</file>

<file path=xl/sharedStrings.xml><?xml version="1.0" encoding="utf-8"?>
<sst xmlns="http://schemas.openxmlformats.org/spreadsheetml/2006/main" count="616" uniqueCount="274">
  <si>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</si>
  <si>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</si>
  <si>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</si>
  <si>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</si>
  <si>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</si>
  <si>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</si>
  <si>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</si>
  <si>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</si>
  <si>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</si>
  <si>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</si>
  <si>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</si>
  <si>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</si>
  <si>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</si>
  <si>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</si>
  <si>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</si>
  <si>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</si>
  <si>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</si>
  <si>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</si>
  <si>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</si>
  <si>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</si>
  <si>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</si>
  <si>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</si>
  <si>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</si>
  <si>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</si>
  <si>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</si>
  <si>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</si>
  <si>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</si>
  <si>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</si>
  <si>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</si>
  <si>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</si>
  <si>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</si>
  <si>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</si>
  <si>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</si>
  <si>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</si>
  <si>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</si>
  <si>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</si>
  <si>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</si>
  <si>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</si>
  <si>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</si>
  <si>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</si>
  <si>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Mão-de-obra</t>
  </si>
  <si>
    <t>Quantidade</t>
  </si>
  <si>
    <t>INSS</t>
  </si>
  <si>
    <t>FGTS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</si>
  <si>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</si>
  <si>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</si>
  <si>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</si>
  <si>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</si>
  <si>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</si>
  <si>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</si>
  <si>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</si>
  <si>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</si>
  <si>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</si>
  <si>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</si>
  <si>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</si>
  <si>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</si>
  <si>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</si>
  <si>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</si>
  <si>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</si>
  <si>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</si>
  <si>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</si>
  <si>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</si>
  <si>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</si>
  <si>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</si>
  <si>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</si>
  <si>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</si>
  <si>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</si>
  <si>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</si>
  <si>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</si>
  <si>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</si>
  <si>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</si>
  <si>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</si>
  <si>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</si>
  <si>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</si>
  <si>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</si>
  <si>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</si>
  <si>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</si>
  <si>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</si>
  <si>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</si>
  <si>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</si>
  <si>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</si>
  <si>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</si>
  <si>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</si>
  <si>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t>Quantitativos</t>
  </si>
  <si>
    <t>horas trabalhadas</t>
  </si>
  <si>
    <t>Horas Extras Noturnas (100%)</t>
  </si>
  <si>
    <t>1.1. Coletor Turno Dia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</si>
  <si>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</si>
  <si>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</si>
  <si>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</si>
  <si>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</si>
  <si>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</si>
  <si>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</si>
  <si>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</si>
  <si>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</si>
  <si>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</si>
  <si>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</si>
  <si>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Custo do chassis</t>
  </si>
  <si>
    <t>Custo do compactador</t>
  </si>
  <si>
    <t>3.1.2. Remuneração do Capital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</si>
  <si>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</si>
  <si>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</si>
  <si>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</si>
  <si>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</si>
  <si>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</si>
  <si>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</si>
  <si>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</si>
  <si>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</si>
  <si>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</si>
  <si>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R$ mensal</t>
  </si>
  <si>
    <t xml:space="preserve"> 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</si>
  <si>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</si>
  <si>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</si>
  <si>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</si>
  <si>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</si>
  <si>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</si>
  <si>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</si>
  <si>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</si>
  <si>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</si>
  <si>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</si>
  <si>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</si>
  <si>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</si>
  <si>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</si>
  <si>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</si>
  <si>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</si>
  <si>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</si>
  <si>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</si>
  <si>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</si>
  <si>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</si>
  <si>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</si>
  <si>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</si>
  <si>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</si>
  <si>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</si>
  <si>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</si>
  <si>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</si>
  <si>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</si>
  <si>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</si>
  <si>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</si>
  <si>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</si>
  <si>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</si>
  <si>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</si>
  <si>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</si>
  <si>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</si>
  <si>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</si>
  <si>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</si>
  <si>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</si>
  <si>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</si>
  <si>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</si>
  <si>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</si>
  <si>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</si>
  <si>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</si>
  <si>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</si>
  <si>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</si>
  <si>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</si>
  <si>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</si>
  <si>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</si>
  <si>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</si>
  <si>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</si>
  <si>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</si>
  <si>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</si>
  <si>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</si>
  <si>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</si>
  <si>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</si>
  <si>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</si>
  <si>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</si>
  <si>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Custo Mensal com Uniformes e EPIs (R$/mês)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</si>
  <si>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</si>
  <si>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</si>
  <si>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</si>
  <si>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</si>
  <si>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</si>
  <si>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</si>
  <si>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</si>
  <si>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</si>
  <si>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</si>
  <si>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Descanso Semanal Remunerado (DSR) - hora extra</t>
  </si>
  <si>
    <t>C2</t>
  </si>
  <si>
    <t>B3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</si>
  <si>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</si>
  <si>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</si>
  <si>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</si>
  <si>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</si>
  <si>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</si>
  <si>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</si>
  <si>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</si>
  <si>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</si>
  <si>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 xml:space="preserve">2. Composição dos Encargos Sociais 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</si>
  <si>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</si>
  <si>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</si>
  <si>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</si>
  <si>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</si>
  <si>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</si>
  <si>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</si>
  <si>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Total por Motorista</t>
  </si>
  <si>
    <t>Durabilidade (meses)</t>
  </si>
  <si>
    <t>Custo com consumos/km rodado</t>
  </si>
  <si>
    <t>Consumo</t>
  </si>
  <si>
    <t>Total por veículo</t>
  </si>
  <si>
    <t>Total da frota</t>
  </si>
  <si>
    <t>Depreciação Média</t>
  </si>
  <si>
    <t>Reincidência de FGTS sobre aviso prévio indenizado</t>
  </si>
  <si>
    <t>Salário mínimo nacional (1)</t>
  </si>
  <si>
    <t>Mínimo nacional</t>
  </si>
  <si>
    <t>6. Administração Local</t>
  </si>
  <si>
    <t>Administração Local</t>
  </si>
  <si>
    <t>7. Benefícios e Despesas Indiretas - BDI</t>
  </si>
  <si>
    <t>Item</t>
  </si>
  <si>
    <t>Descrição dos Serviços</t>
  </si>
  <si>
    <t>PV</t>
  </si>
  <si>
    <t>CD</t>
  </si>
  <si>
    <t>ADMINISTRAÇÃO CENTRAL</t>
  </si>
  <si>
    <t>IMPOSTOS E TAXAS</t>
  </si>
  <si>
    <t>2.1</t>
  </si>
  <si>
    <t>ISS</t>
  </si>
  <si>
    <t>2.2</t>
  </si>
  <si>
    <t>PIS</t>
  </si>
  <si>
    <t>2.3</t>
  </si>
  <si>
    <t>Cofins</t>
  </si>
  <si>
    <t>TAXA DE RISCO</t>
  </si>
  <si>
    <t>3.1</t>
  </si>
  <si>
    <t>SEGURO</t>
  </si>
  <si>
    <t>3.2</t>
  </si>
  <si>
    <t>RISCO</t>
  </si>
  <si>
    <t>3.3</t>
  </si>
  <si>
    <t>GARANTIA</t>
  </si>
  <si>
    <t>DESPESAS FINANCEIRAS</t>
  </si>
  <si>
    <t>LUCRO</t>
  </si>
  <si>
    <t>BDI - CALCULADO</t>
  </si>
  <si>
    <t>BDI (CALCULADO):</t>
  </si>
  <si>
    <t>ESTADO DO PARANÁ</t>
  </si>
  <si>
    <t>PLANILHA DE COMPOSIÇÃO DE CUSTOS</t>
  </si>
  <si>
    <t>ORÇAMENTO SINTÉTICO</t>
  </si>
  <si>
    <t>1. MÃO DE OBRA</t>
  </si>
  <si>
    <t>2. UNIFORMES E EQUIPAMENTOS DE PROTEÇÃO INDIVIDUAL</t>
  </si>
  <si>
    <t>3. VEÍCULOS E EQUIPAMENTOS</t>
  </si>
  <si>
    <t>4. FERRAMENTAS E MATERIAIS DE CONSUMO</t>
  </si>
  <si>
    <t>5. MONITORAMENTO DA FROTA</t>
  </si>
  <si>
    <t>6. ADMINISTRAÇÃO LOCAL</t>
  </si>
  <si>
    <t>7. BENEFICIOS E DESPESAS INDIRETAS - BDI</t>
  </si>
  <si>
    <t>ITEM/DESCRIÇÃO PRODUTO SERVIÇO</t>
  </si>
  <si>
    <t>CUSTO (R$ MÊS)</t>
  </si>
  <si>
    <t xml:space="preserve"> Depreciação Referencial </t>
  </si>
  <si>
    <t>3.1. Veículo Coletor Compactador 15 m³</t>
  </si>
  <si>
    <t xml:space="preserve">Custo do jogo de pneus </t>
  </si>
  <si>
    <t>Custo jg. compl. + X recap./ km rodado</t>
  </si>
  <si>
    <t>Provisão Férias Coletor</t>
  </si>
  <si>
    <t>Provisão Férias Motorista</t>
  </si>
  <si>
    <t>Piso da categoria*</t>
  </si>
  <si>
    <t>Piso da categoria (2)*</t>
  </si>
  <si>
    <t>*Sintrar Gpva</t>
  </si>
  <si>
    <t>Piso da categoria* (2)</t>
  </si>
  <si>
    <t>MUNICÍPIO DE FRANCISCO BELTRÃO</t>
  </si>
  <si>
    <r>
      <t xml:space="preserve">Total </t>
    </r>
    <r>
      <rPr>
        <b/>
        <u/>
        <sz val="9"/>
        <rFont val="Cambria"/>
        <family val="1"/>
        <scheme val="major"/>
      </rPr>
      <t>(R$)</t>
    </r>
  </si>
  <si>
    <t xml:space="preserve">2.2. Uniformes e EPIs para Motorista </t>
  </si>
  <si>
    <t>1.2. Motorista Turno do Dia</t>
  </si>
  <si>
    <t>1.3. Vale Transporte</t>
  </si>
  <si>
    <t>1.4. Auxílio Alimentação (mensal)</t>
  </si>
  <si>
    <t>1.5. Assistência Médica (mensal)</t>
  </si>
  <si>
    <t>1.6. Benefício Social Familiar (mensal)</t>
  </si>
  <si>
    <t>1.7. Formação Profissional (mensal)</t>
  </si>
  <si>
    <t>1.8. Desjejum (mensal)</t>
  </si>
  <si>
    <t>1.9. Seguro de Vida (mensal)</t>
  </si>
  <si>
    <t>Adicional de férias</t>
  </si>
  <si>
    <t>13º (décimo terceiro) salário</t>
  </si>
  <si>
    <t>Em caso de rescisão</t>
  </si>
  <si>
    <t>Incidência FGTS (8%) sobre o aviso prévio indenizado</t>
  </si>
  <si>
    <t>Multa do FGTS (50%) e contribuição social sobre o API</t>
  </si>
  <si>
    <t>Aviso Prévio Indenizado (API)</t>
  </si>
  <si>
    <t>Aviso Prévio Trabalhado (APT)</t>
  </si>
  <si>
    <t>Incidência de GPS, FGTS e outras contribuições sobre APT</t>
  </si>
  <si>
    <t>Multa do FGTS  e contribuição sobre APT</t>
  </si>
  <si>
    <t>pessoa</t>
  </si>
  <si>
    <t>*CCT 2026/2028, registro no MTE:PR000063/2026</t>
  </si>
  <si>
    <t>*Convenção Coletiva 2025/2027, registro no MTE: PR002311/2025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</si>
</sst>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&quot;R$ &quot;#,##0.00"/>
  </numFmts>
  <fonts count="2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theme="1"/>
      <name val="Cambria"/>
      <family val="1"/>
      <scheme val="major"/>
    </font>
    <font>
      <sz val="10"/>
      <name val="Cambria"/>
      <family val="1"/>
      <scheme val="major"/>
    </font>
    <font>
      <sz val="11"/>
      <name val="Cambria"/>
      <family val="1"/>
      <scheme val="major"/>
    </font>
    <font>
      <b/>
      <sz val="10"/>
      <name val="Cambria"/>
      <family val="1"/>
      <scheme val="major"/>
    </font>
    <font>
      <b/>
      <sz val="12"/>
      <name val="Cambria"/>
      <family val="1"/>
      <scheme val="major"/>
    </font>
    <font>
      <b/>
      <sz val="9"/>
      <name val="Cambria"/>
      <family val="1"/>
      <scheme val="major"/>
    </font>
    <font>
      <b/>
      <u/>
      <sz val="9"/>
      <name val="Cambria"/>
      <family val="1"/>
      <scheme val="major"/>
    </font>
    <font>
      <sz val="8"/>
      <name val="Cambria"/>
      <family val="1"/>
      <scheme val="major"/>
    </font>
    <font>
      <u/>
      <sz val="10"/>
      <color indexed="12"/>
      <name val="Cambria"/>
      <family val="1"/>
      <scheme val="major"/>
    </font>
    <font>
      <sz val="9"/>
      <name val="Cambria"/>
      <family val="1"/>
      <scheme val="major"/>
    </font>
    <font>
      <i/>
      <sz val="10"/>
      <name val="Cambria"/>
      <family val="1"/>
      <scheme val="major"/>
    </font>
    <font>
      <sz val="10"/>
      <color indexed="10"/>
      <name val="Cambria"/>
      <family val="1"/>
      <scheme val="major"/>
    </font>
    <font>
      <b/>
      <sz val="14"/>
      <name val="Cambria"/>
      <family val="1"/>
      <scheme val="major"/>
    </font>
    <font>
      <sz val="11"/>
      <color rgb="FF000000"/>
      <name val="Cambria"/>
      <family val="1"/>
      <scheme val="major"/>
    </font>
    <font>
      <b/>
      <sz val="11"/>
      <color rgb="FF000000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rgb="FF000000"/>
      <name val="Cambria"/>
      <family val="1"/>
      <scheme val="major"/>
    </font>
    <font>
      <sz val="13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272">
    <xf numFmtId="0" fontId="0" fillId="0" borderId="0" xfId="0"/>
    <xf numFmtId="0" fontId="2" fillId="0" borderId="0" xfId="0" applyFont="1"/>
    <xf numFmtId="0" fontId="11" fillId="0" borderId="0" xfId="0" applyFont="1"/>
    <xf numFmtId="0" fontId="12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vertical="center"/>
    </xf>
    <xf numFmtId="164" fontId="11" fillId="0" borderId="0" xfId="3" applyFont="1" applyAlignment="1">
      <alignment vertical="center"/>
    </xf>
    <xf numFmtId="0" fontId="13" fillId="0" borderId="0" xfId="0" applyFont="1" applyAlignment="1">
      <alignment vertical="center"/>
    </xf>
    <xf numFmtId="164" fontId="11" fillId="0" borderId="0" xfId="3" applyFont="1" applyBorder="1" applyAlignment="1">
      <alignment horizontal="left" vertical="center" wrapText="1"/>
    </xf>
    <xf numFmtId="164" fontId="11" fillId="0" borderId="0" xfId="3" applyFont="1" applyBorder="1" applyAlignment="1">
      <alignment vertical="center" wrapText="1"/>
    </xf>
    <xf numFmtId="164" fontId="11" fillId="0" borderId="18" xfId="3" applyFont="1" applyBorder="1" applyAlignment="1">
      <alignment vertical="center" wrapText="1"/>
    </xf>
    <xf numFmtId="1" fontId="11" fillId="0" borderId="12" xfId="3" applyNumberFormat="1" applyFont="1" applyBorder="1" applyAlignment="1">
      <alignment horizontal="center" vertical="center" wrapText="1"/>
    </xf>
    <xf numFmtId="164" fontId="11" fillId="0" borderId="14" xfId="3" applyFont="1" applyBorder="1" applyAlignment="1">
      <alignment vertical="center" wrapText="1"/>
    </xf>
    <xf numFmtId="1" fontId="11" fillId="0" borderId="19" xfId="3" applyNumberFormat="1" applyFont="1" applyBorder="1" applyAlignment="1">
      <alignment horizontal="center" vertical="center" wrapText="1"/>
    </xf>
    <xf numFmtId="164" fontId="13" fillId="0" borderId="24" xfId="3" applyFont="1" applyBorder="1" applyAlignment="1">
      <alignment vertical="center" wrapText="1"/>
    </xf>
    <xf numFmtId="1" fontId="13" fillId="0" borderId="26" xfId="3" applyNumberFormat="1" applyFont="1" applyBorder="1" applyAlignment="1">
      <alignment horizontal="center" vertical="center" wrapText="1"/>
    </xf>
    <xf numFmtId="164" fontId="13" fillId="0" borderId="31" xfId="3" applyFont="1" applyBorder="1" applyAlignment="1">
      <alignment vertical="center" wrapText="1"/>
    </xf>
    <xf numFmtId="164" fontId="11" fillId="0" borderId="33" xfId="3" applyFont="1" applyBorder="1" applyAlignment="1">
      <alignment vertical="center" wrapText="1"/>
    </xf>
    <xf numFmtId="1" fontId="11" fillId="0" borderId="30" xfId="3" applyNumberFormat="1" applyFont="1" applyBorder="1" applyAlignment="1">
      <alignment horizontal="center" vertical="center" wrapText="1"/>
    </xf>
    <xf numFmtId="1" fontId="11" fillId="0" borderId="0" xfId="3" applyNumberFormat="1" applyFont="1" applyBorder="1" applyAlignment="1">
      <alignment horizontal="center" vertical="center" wrapText="1"/>
    </xf>
    <xf numFmtId="164" fontId="13" fillId="0" borderId="1" xfId="3" applyFont="1" applyBorder="1" applyAlignment="1">
      <alignment vertical="center" wrapText="1"/>
    </xf>
    <xf numFmtId="165" fontId="13" fillId="0" borderId="0" xfId="3" applyNumberFormat="1" applyFont="1" applyBorder="1" applyAlignment="1">
      <alignment horizontal="center" vertical="center" wrapText="1"/>
    </xf>
    <xf numFmtId="165" fontId="11" fillId="0" borderId="0" xfId="3" applyNumberFormat="1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164" fontId="15" fillId="4" borderId="1" xfId="3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164" fontId="11" fillId="4" borderId="2" xfId="3" applyFont="1" applyFill="1" applyBorder="1" applyAlignment="1">
      <alignment horizontal="center" vertical="center"/>
    </xf>
    <xf numFmtId="164" fontId="11" fillId="0" borderId="2" xfId="3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/>
    </xf>
    <xf numFmtId="164" fontId="11" fillId="0" borderId="1" xfId="3" applyFont="1" applyBorder="1" applyAlignment="1">
      <alignment horizontal="center" vertical="center"/>
    </xf>
    <xf numFmtId="164" fontId="11" fillId="0" borderId="1" xfId="3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164" fontId="13" fillId="0" borderId="3" xfId="3" applyFont="1" applyBorder="1" applyAlignment="1">
      <alignment horizontal="center" vertical="center"/>
    </xf>
    <xf numFmtId="164" fontId="11" fillId="3" borderId="1" xfId="3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64" fontId="13" fillId="2" borderId="7" xfId="3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164" fontId="15" fillId="2" borderId="16" xfId="3" applyFont="1" applyFill="1" applyBorder="1" applyAlignment="1">
      <alignment horizontal="center" vertical="center"/>
    </xf>
    <xf numFmtId="164" fontId="15" fillId="2" borderId="17" xfId="3" applyFont="1" applyFill="1" applyBorder="1" applyAlignment="1">
      <alignment horizontal="center" vertical="center"/>
    </xf>
    <xf numFmtId="2" fontId="11" fillId="0" borderId="1" xfId="3" applyNumberFormat="1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164" fontId="13" fillId="0" borderId="1" xfId="3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164" fontId="13" fillId="0" borderId="9" xfId="3" applyFont="1" applyBorder="1" applyAlignment="1">
      <alignment horizontal="center" vertical="center"/>
    </xf>
    <xf numFmtId="164" fontId="11" fillId="4" borderId="1" xfId="3" applyFont="1" applyFill="1" applyBorder="1" applyAlignment="1">
      <alignment horizontal="center" vertical="center"/>
    </xf>
    <xf numFmtId="165" fontId="11" fillId="0" borderId="1" xfId="3" applyNumberFormat="1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0" fontId="15" fillId="2" borderId="16" xfId="0" applyFont="1" applyFill="1" applyBorder="1" applyAlignment="1">
      <alignment horizontal="center" vertical="center" wrapText="1"/>
    </xf>
    <xf numFmtId="13" fontId="11" fillId="4" borderId="1" xfId="0" applyNumberFormat="1" applyFont="1" applyFill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 vertical="center"/>
    </xf>
    <xf numFmtId="164" fontId="13" fillId="2" borderId="4" xfId="3" applyFont="1" applyFill="1" applyBorder="1" applyAlignment="1">
      <alignment horizontal="center" vertical="center"/>
    </xf>
    <xf numFmtId="164" fontId="11" fillId="0" borderId="0" xfId="3" applyFont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0" fontId="13" fillId="0" borderId="36" xfId="0" applyFont="1" applyBorder="1" applyAlignment="1">
      <alignment vertical="center"/>
    </xf>
    <xf numFmtId="0" fontId="13" fillId="0" borderId="36" xfId="0" applyFont="1" applyBorder="1" applyAlignment="1">
      <alignment horizontal="center" vertical="center"/>
    </xf>
    <xf numFmtId="164" fontId="13" fillId="0" borderId="36" xfId="3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164" fontId="15" fillId="2" borderId="28" xfId="3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3" fillId="0" borderId="36" xfId="3" applyFont="1" applyFill="1" applyBorder="1" applyAlignment="1">
      <alignment horizontal="center" vertical="center"/>
    </xf>
    <xf numFmtId="164" fontId="13" fillId="0" borderId="1" xfId="3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3" fillId="0" borderId="0" xfId="3" applyFont="1" applyBorder="1" applyAlignment="1">
      <alignment horizontal="center" vertical="center"/>
    </xf>
    <xf numFmtId="166" fontId="11" fillId="0" borderId="2" xfId="3" applyNumberFormat="1" applyFont="1" applyBorder="1" applyAlignment="1">
      <alignment horizontal="center" vertical="center"/>
    </xf>
    <xf numFmtId="166" fontId="11" fillId="0" borderId="1" xfId="3" applyNumberFormat="1" applyFont="1" applyBorder="1" applyAlignment="1">
      <alignment horizontal="center" vertical="center"/>
    </xf>
    <xf numFmtId="165" fontId="13" fillId="0" borderId="1" xfId="3" applyNumberFormat="1" applyFont="1" applyBorder="1" applyAlignment="1">
      <alignment horizontal="center" vertical="center"/>
    </xf>
    <xf numFmtId="166" fontId="13" fillId="0" borderId="1" xfId="3" applyNumberFormat="1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2" xfId="3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center" vertical="center"/>
    </xf>
    <xf numFmtId="164" fontId="13" fillId="0" borderId="0" xfId="3" applyFont="1" applyFill="1" applyBorder="1" applyAlignment="1">
      <alignment horizontal="center" vertical="center"/>
    </xf>
    <xf numFmtId="164" fontId="11" fillId="0" borderId="0" xfId="3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4" fontId="20" fillId="0" borderId="1" xfId="3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164" fontId="13" fillId="4" borderId="0" xfId="3" applyFont="1" applyFill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22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10" fontId="24" fillId="0" borderId="19" xfId="0" applyNumberFormat="1" applyFont="1" applyBorder="1" applyAlignment="1">
      <alignment horizontal="right" vertical="center"/>
    </xf>
    <xf numFmtId="0" fontId="23" fillId="5" borderId="22" xfId="0" applyFont="1" applyFill="1" applyBorder="1" applyAlignment="1">
      <alignment horizontal="left" vertical="center"/>
    </xf>
    <xf numFmtId="0" fontId="24" fillId="5" borderId="1" xfId="0" applyFont="1" applyFill="1" applyBorder="1" applyAlignment="1">
      <alignment horizontal="left" vertical="center"/>
    </xf>
    <xf numFmtId="10" fontId="24" fillId="5" borderId="19" xfId="0" applyNumberFormat="1" applyFont="1" applyFill="1" applyBorder="1" applyAlignment="1">
      <alignment horizontal="right" vertical="center"/>
    </xf>
    <xf numFmtId="0" fontId="25" fillId="0" borderId="1" xfId="0" applyFont="1" applyBorder="1" applyAlignment="1">
      <alignment horizontal="left" vertical="center"/>
    </xf>
    <xf numFmtId="10" fontId="23" fillId="0" borderId="19" xfId="0" applyNumberFormat="1" applyFont="1" applyBorder="1" applyAlignment="1">
      <alignment horizontal="right" vertical="center"/>
    </xf>
    <xf numFmtId="0" fontId="26" fillId="0" borderId="0" xfId="0" applyFont="1" applyAlignment="1">
      <alignment horizontal="left" vertical="center"/>
    </xf>
    <xf numFmtId="10" fontId="11" fillId="0" borderId="0" xfId="0" applyNumberFormat="1" applyFont="1"/>
    <xf numFmtId="9" fontId="23" fillId="0" borderId="0" xfId="2" applyFont="1" applyBorder="1" applyAlignment="1">
      <alignment horizontal="right" vertical="center"/>
    </xf>
    <xf numFmtId="0" fontId="23" fillId="0" borderId="1" xfId="0" applyFont="1" applyBorder="1" applyAlignment="1">
      <alignment horizontal="left" vertical="center" wrapText="1"/>
    </xf>
    <xf numFmtId="0" fontId="23" fillId="8" borderId="23" xfId="0" applyFont="1" applyFill="1" applyBorder="1" applyAlignment="1">
      <alignment horizontal="left" vertical="center"/>
    </xf>
    <xf numFmtId="0" fontId="24" fillId="8" borderId="29" xfId="0" applyFont="1" applyFill="1" applyBorder="1" applyAlignment="1">
      <alignment horizontal="left" vertical="center"/>
    </xf>
    <xf numFmtId="10" fontId="24" fillId="8" borderId="30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10" fontId="24" fillId="0" borderId="0" xfId="0" applyNumberFormat="1" applyFont="1" applyAlignment="1">
      <alignment horizontal="right" vertical="center"/>
    </xf>
    <xf numFmtId="0" fontId="26" fillId="4" borderId="0" xfId="0" applyFont="1" applyFill="1" applyAlignment="1">
      <alignment horizontal="left" vertical="center"/>
    </xf>
    <xf numFmtId="10" fontId="23" fillId="0" borderId="0" xfId="0" applyNumberFormat="1" applyFont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7" fillId="0" borderId="0" xfId="0" applyFont="1" applyAlignment="1">
      <alignment horizontal="justify" vertical="center"/>
    </xf>
    <xf numFmtId="0" fontId="18" fillId="0" borderId="0" xfId="1" applyFont="1" applyBorder="1" applyAlignment="1" applyProtection="1">
      <alignment horizontal="left" vertical="center"/>
    </xf>
    <xf numFmtId="0" fontId="28" fillId="0" borderId="0" xfId="0" applyFont="1"/>
    <xf numFmtId="0" fontId="23" fillId="0" borderId="0" xfId="0" applyFont="1" applyAlignment="1">
      <alignment horizontal="right" vertical="center"/>
    </xf>
    <xf numFmtId="0" fontId="18" fillId="0" borderId="0" xfId="1" applyFont="1" applyBorder="1" applyAlignment="1" applyProtection="1">
      <alignment vertic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3" fillId="10" borderId="37" xfId="0" applyFont="1" applyFill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5" borderId="38" xfId="0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13" fillId="4" borderId="38" xfId="0" applyFont="1" applyFill="1" applyBorder="1" applyAlignment="1">
      <alignment vertical="center"/>
    </xf>
    <xf numFmtId="43" fontId="13" fillId="4" borderId="38" xfId="0" applyNumberFormat="1" applyFont="1" applyFill="1" applyBorder="1" applyAlignment="1">
      <alignment horizontal="right" vertical="center"/>
    </xf>
    <xf numFmtId="43" fontId="13" fillId="5" borderId="38" xfId="0" applyNumberFormat="1" applyFont="1" applyFill="1" applyBorder="1" applyAlignment="1">
      <alignment vertical="center"/>
    </xf>
    <xf numFmtId="0" fontId="11" fillId="0" borderId="38" xfId="0" applyFont="1" applyBorder="1" applyAlignment="1">
      <alignment horizontal="left" vertical="center"/>
    </xf>
    <xf numFmtId="0" fontId="11" fillId="0" borderId="38" xfId="0" applyFont="1" applyBorder="1" applyAlignment="1">
      <alignment vertical="center"/>
    </xf>
    <xf numFmtId="43" fontId="11" fillId="0" borderId="38" xfId="0" applyNumberFormat="1" applyFont="1" applyBorder="1" applyAlignment="1">
      <alignment vertical="center"/>
    </xf>
    <xf numFmtId="43" fontId="11" fillId="5" borderId="38" xfId="0" applyNumberFormat="1" applyFont="1" applyFill="1" applyBorder="1" applyAlignment="1">
      <alignment vertical="center"/>
    </xf>
    <xf numFmtId="2" fontId="11" fillId="0" borderId="38" xfId="0" applyNumberFormat="1" applyFont="1" applyBorder="1" applyAlignment="1">
      <alignment vertical="center"/>
    </xf>
    <xf numFmtId="43" fontId="22" fillId="0" borderId="0" xfId="0" applyNumberFormat="1" applyFont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2" fontId="23" fillId="6" borderId="1" xfId="0" applyNumberFormat="1" applyFont="1" applyFill="1" applyBorder="1" applyAlignment="1">
      <alignment horizontal="right" vertical="center"/>
    </xf>
    <xf numFmtId="0" fontId="23" fillId="0" borderId="23" xfId="0" applyFont="1" applyBorder="1" applyAlignment="1">
      <alignment horizontal="center" vertical="center"/>
    </xf>
    <xf numFmtId="2" fontId="23" fillId="6" borderId="29" xfId="0" applyNumberFormat="1" applyFont="1" applyFill="1" applyBorder="1" applyAlignment="1">
      <alignment horizontal="right" vertical="center"/>
    </xf>
    <xf numFmtId="0" fontId="11" fillId="10" borderId="40" xfId="0" applyFont="1" applyFill="1" applyBorder="1" applyAlignment="1">
      <alignment horizontal="center" vertical="center"/>
    </xf>
    <xf numFmtId="0" fontId="11" fillId="10" borderId="41" xfId="0" applyFont="1" applyFill="1" applyBorder="1" applyAlignment="1">
      <alignment horizontal="center" vertical="center"/>
    </xf>
    <xf numFmtId="0" fontId="13" fillId="10" borderId="43" xfId="0" applyFont="1" applyFill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5" borderId="44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43" fontId="13" fillId="4" borderId="45" xfId="0" applyNumberFormat="1" applyFont="1" applyFill="1" applyBorder="1" applyAlignment="1">
      <alignment horizontal="right" vertical="center"/>
    </xf>
    <xf numFmtId="43" fontId="13" fillId="5" borderId="45" xfId="0" applyNumberFormat="1" applyFont="1" applyFill="1" applyBorder="1" applyAlignment="1">
      <alignment vertical="center"/>
    </xf>
    <xf numFmtId="0" fontId="11" fillId="0" borderId="44" xfId="0" applyFont="1" applyBorder="1" applyAlignment="1">
      <alignment horizontal="center" vertical="center"/>
    </xf>
    <xf numFmtId="43" fontId="11" fillId="0" borderId="45" xfId="0" applyNumberFormat="1" applyFont="1" applyBorder="1" applyAlignment="1">
      <alignment vertical="center"/>
    </xf>
    <xf numFmtId="0" fontId="11" fillId="0" borderId="44" xfId="0" applyFont="1" applyBorder="1" applyAlignment="1">
      <alignment horizontal="right" vertical="center"/>
    </xf>
    <xf numFmtId="43" fontId="13" fillId="5" borderId="0" xfId="0" applyNumberFormat="1" applyFont="1" applyFill="1" applyAlignment="1">
      <alignment vertical="center"/>
    </xf>
    <xf numFmtId="2" fontId="11" fillId="0" borderId="45" xfId="0" applyNumberFormat="1" applyFont="1" applyBorder="1" applyAlignment="1">
      <alignment vertical="center"/>
    </xf>
    <xf numFmtId="0" fontId="11" fillId="7" borderId="46" xfId="0" applyFont="1" applyFill="1" applyBorder="1" applyAlignment="1">
      <alignment horizontal="right" vertical="center"/>
    </xf>
    <xf numFmtId="0" fontId="13" fillId="7" borderId="47" xfId="0" applyFont="1" applyFill="1" applyBorder="1" applyAlignment="1">
      <alignment vertical="center"/>
    </xf>
    <xf numFmtId="2" fontId="13" fillId="7" borderId="47" xfId="0" applyNumberFormat="1" applyFont="1" applyFill="1" applyBorder="1" applyAlignment="1">
      <alignment vertical="center"/>
    </xf>
    <xf numFmtId="2" fontId="13" fillId="7" borderId="48" xfId="0" applyNumberFormat="1" applyFont="1" applyFill="1" applyBorder="1" applyAlignment="1">
      <alignment vertical="center"/>
    </xf>
    <xf numFmtId="10" fontId="23" fillId="11" borderId="19" xfId="0" applyNumberFormat="1" applyFont="1" applyFill="1" applyBorder="1" applyAlignment="1">
      <alignment horizontal="right" vertical="center"/>
    </xf>
    <xf numFmtId="164" fontId="11" fillId="11" borderId="1" xfId="3" applyFont="1" applyFill="1" applyBorder="1" applyAlignment="1">
      <alignment horizontal="center" vertical="center"/>
    </xf>
    <xf numFmtId="164" fontId="11" fillId="11" borderId="2" xfId="3" applyFont="1" applyFill="1" applyBorder="1" applyAlignment="1">
      <alignment horizontal="center" vertical="center"/>
    </xf>
    <xf numFmtId="4" fontId="11" fillId="11" borderId="1" xfId="0" applyNumberFormat="1" applyFont="1" applyFill="1" applyBorder="1" applyAlignment="1">
      <alignment horizontal="center" vertical="center"/>
    </xf>
    <xf numFmtId="166" fontId="11" fillId="11" borderId="2" xfId="3" applyNumberFormat="1" applyFont="1" applyFill="1" applyBorder="1" applyAlignment="1">
      <alignment horizontal="center" vertical="center"/>
    </xf>
    <xf numFmtId="4" fontId="11" fillId="11" borderId="2" xfId="0" applyNumberFormat="1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164" fontId="11" fillId="12" borderId="1" xfId="3" applyFont="1" applyFill="1" applyBorder="1" applyAlignment="1">
      <alignment horizontal="center" vertical="center"/>
    </xf>
    <xf numFmtId="44" fontId="11" fillId="0" borderId="1" xfId="4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44" fontId="13" fillId="0" borderId="1" xfId="4" applyFont="1" applyBorder="1" applyAlignment="1">
      <alignment horizontal="center" vertical="center" wrapText="1"/>
    </xf>
    <xf numFmtId="10" fontId="13" fillId="0" borderId="1" xfId="2" applyNumberFormat="1" applyFont="1" applyBorder="1" applyAlignment="1">
      <alignment horizontal="center" vertical="center" wrapText="1"/>
    </xf>
    <xf numFmtId="164" fontId="11" fillId="0" borderId="0" xfId="3" applyFont="1" applyBorder="1" applyAlignment="1">
      <alignment horizontal="center" vertical="center" wrapText="1"/>
    </xf>
    <xf numFmtId="10" fontId="11" fillId="0" borderId="0" xfId="2" applyNumberFormat="1" applyFont="1" applyBorder="1" applyAlignment="1">
      <alignment horizontal="center" vertical="center" wrapText="1"/>
    </xf>
    <xf numFmtId="164" fontId="13" fillId="0" borderId="13" xfId="3" applyFont="1" applyBorder="1" applyAlignment="1">
      <alignment horizontal="center" vertical="center" wrapText="1"/>
    </xf>
    <xf numFmtId="164" fontId="11" fillId="0" borderId="11" xfId="3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0" borderId="9" xfId="3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" fontId="13" fillId="0" borderId="25" xfId="0" applyNumberFormat="1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164" fontId="11" fillId="0" borderId="32" xfId="3" applyFont="1" applyBorder="1" applyAlignment="1">
      <alignment horizontal="center" vertical="center" wrapText="1"/>
    </xf>
    <xf numFmtId="164" fontId="11" fillId="0" borderId="34" xfId="3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9" fontId="13" fillId="4" borderId="1" xfId="2" applyFont="1" applyFill="1" applyBorder="1" applyAlignment="1">
      <alignment horizontal="center" vertical="center" wrapText="1"/>
    </xf>
    <xf numFmtId="164" fontId="13" fillId="0" borderId="0" xfId="3" applyFont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/>
    </xf>
    <xf numFmtId="164" fontId="11" fillId="0" borderId="0" xfId="3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64" fontId="13" fillId="0" borderId="6" xfId="3" applyFont="1" applyBorder="1" applyAlignment="1">
      <alignment horizontal="center" vertical="center"/>
    </xf>
    <xf numFmtId="164" fontId="13" fillId="0" borderId="7" xfId="3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64" fontId="11" fillId="0" borderId="6" xfId="3" applyFont="1" applyBorder="1" applyAlignment="1">
      <alignment horizontal="center" vertical="center"/>
    </xf>
    <xf numFmtId="164" fontId="11" fillId="0" borderId="7" xfId="3" applyFont="1" applyBorder="1" applyAlignment="1">
      <alignment horizontal="center" vertical="center"/>
    </xf>
    <xf numFmtId="164" fontId="14" fillId="0" borderId="0" xfId="3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64" fontId="11" fillId="4" borderId="9" xfId="3" applyFont="1" applyFill="1" applyBorder="1" applyAlignment="1">
      <alignment horizontal="center" vertical="center"/>
    </xf>
    <xf numFmtId="164" fontId="11" fillId="0" borderId="10" xfId="3" applyFont="1" applyBorder="1" applyAlignment="1">
      <alignment horizontal="center" vertical="center"/>
    </xf>
    <xf numFmtId="0" fontId="13" fillId="0" borderId="49" xfId="0" applyFont="1" applyBorder="1" applyAlignment="1">
      <alignment vertical="center"/>
    </xf>
    <xf numFmtId="164" fontId="13" fillId="0" borderId="49" xfId="3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43" fontId="13" fillId="0" borderId="1" xfId="3" applyNumberFormat="1" applyFont="1" applyFill="1" applyBorder="1" applyAlignment="1">
      <alignment horizontal="center" vertical="center"/>
    </xf>
    <xf numFmtId="164" fontId="13" fillId="0" borderId="2" xfId="3" applyFont="1" applyBorder="1" applyAlignment="1">
      <alignment horizontal="center" vertical="center" wrapText="1"/>
    </xf>
    <xf numFmtId="0" fontId="12" fillId="0" borderId="51" xfId="0" applyFont="1" applyBorder="1" applyAlignment="1">
      <alignment vertical="center"/>
    </xf>
    <xf numFmtId="0" fontId="11" fillId="0" borderId="52" xfId="0" applyFont="1" applyBorder="1"/>
    <xf numFmtId="0" fontId="11" fillId="0" borderId="53" xfId="0" applyFont="1" applyBorder="1"/>
    <xf numFmtId="0" fontId="12" fillId="0" borderId="31" xfId="0" applyFont="1" applyBorder="1" applyAlignment="1">
      <alignment vertical="center"/>
    </xf>
    <xf numFmtId="0" fontId="10" fillId="0" borderId="32" xfId="0" applyFont="1" applyBorder="1"/>
    <xf numFmtId="0" fontId="11" fillId="0" borderId="31" xfId="0" applyFont="1" applyBorder="1" applyAlignment="1">
      <alignment vertical="center"/>
    </xf>
    <xf numFmtId="0" fontId="11" fillId="0" borderId="32" xfId="0" applyFont="1" applyBorder="1"/>
    <xf numFmtId="164" fontId="11" fillId="0" borderId="0" xfId="3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0" fontId="13" fillId="0" borderId="31" xfId="0" applyFont="1" applyBorder="1" applyAlignment="1">
      <alignment vertical="center"/>
    </xf>
    <xf numFmtId="164" fontId="13" fillId="0" borderId="0" xfId="3" applyFont="1" applyBorder="1" applyAlignment="1">
      <alignment vertical="center"/>
    </xf>
    <xf numFmtId="0" fontId="13" fillId="0" borderId="32" xfId="0" applyFont="1" applyBorder="1" applyAlignment="1">
      <alignment vertical="center"/>
    </xf>
    <xf numFmtId="4" fontId="11" fillId="0" borderId="0" xfId="0" applyNumberFormat="1" applyFont="1" applyAlignment="1">
      <alignment horizontal="center" vertical="center" wrapText="1"/>
    </xf>
    <xf numFmtId="167" fontId="11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4" fontId="11" fillId="0" borderId="0" xfId="3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7" fillId="0" borderId="31" xfId="0" applyFont="1" applyBorder="1" applyAlignment="1">
      <alignment vertical="center"/>
    </xf>
    <xf numFmtId="0" fontId="17" fillId="0" borderId="32" xfId="0" applyFont="1" applyBorder="1" applyAlignment="1">
      <alignment vertical="center"/>
    </xf>
    <xf numFmtId="164" fontId="13" fillId="0" borderId="0" xfId="3" applyFont="1" applyFill="1" applyBorder="1" applyAlignment="1">
      <alignment vertical="center"/>
    </xf>
    <xf numFmtId="0" fontId="11" fillId="4" borderId="0" xfId="0" applyFont="1" applyFill="1" applyAlignment="1">
      <alignment horizontal="center" vertical="center"/>
    </xf>
    <xf numFmtId="164" fontId="11" fillId="4" borderId="0" xfId="3" applyFont="1" applyFill="1" applyBorder="1" applyAlignment="1">
      <alignment horizontal="center" vertical="center"/>
    </xf>
    <xf numFmtId="0" fontId="11" fillId="0" borderId="31" xfId="0" applyFont="1" applyBorder="1"/>
    <xf numFmtId="164" fontId="11" fillId="0" borderId="0" xfId="3" applyFont="1" applyBorder="1" applyAlignment="1">
      <alignment horizontal="center"/>
    </xf>
    <xf numFmtId="164" fontId="11" fillId="0" borderId="0" xfId="3" applyFont="1" applyBorder="1"/>
    <xf numFmtId="0" fontId="18" fillId="0" borderId="0" xfId="1" applyFont="1" applyBorder="1" applyAlignment="1" applyProtection="1">
      <alignment horizontal="center" vertical="center"/>
    </xf>
    <xf numFmtId="0" fontId="11" fillId="0" borderId="0" xfId="1" applyFont="1" applyBorder="1" applyAlignment="1" applyProtection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31" xfId="0" applyFont="1" applyBorder="1" applyAlignment="1">
      <alignment vertical="center"/>
    </xf>
    <xf numFmtId="164" fontId="21" fillId="0" borderId="0" xfId="3" applyFont="1" applyBorder="1" applyAlignment="1">
      <alignment vertical="center"/>
    </xf>
    <xf numFmtId="0" fontId="21" fillId="0" borderId="32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3" applyFont="1" applyBorder="1" applyAlignment="1">
      <alignment horizontal="center" vertical="center"/>
    </xf>
    <xf numFmtId="0" fontId="11" fillId="0" borderId="24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11" fillId="0" borderId="25" xfId="0" applyFont="1" applyBorder="1" applyAlignment="1">
      <alignment horizontal="center" vertical="center"/>
    </xf>
    <xf numFmtId="164" fontId="11" fillId="0" borderId="25" xfId="3" applyFont="1" applyBorder="1" applyAlignment="1">
      <alignment horizontal="center" vertical="center"/>
    </xf>
    <xf numFmtId="164" fontId="11" fillId="0" borderId="25" xfId="3" applyFont="1" applyBorder="1" applyAlignment="1">
      <alignment vertical="center"/>
    </xf>
    <xf numFmtId="0" fontId="11" fillId="0" borderId="50" xfId="0" applyFont="1" applyBorder="1" applyAlignment="1">
      <alignment vertical="center"/>
    </xf>
    <xf numFmtId="3" fontId="11" fillId="3" borderId="1" xfId="0" applyNumberFormat="1" applyFont="1" applyFill="1" applyBorder="1" applyAlignment="1">
      <alignment horizontal="center" vertical="center"/>
    </xf>
    <xf numFmtId="0" fontId="10" fillId="0" borderId="52" xfId="0" applyFont="1" applyBorder="1" applyAlignment="1">
      <alignment horizontal="center" wrapText="1"/>
    </xf>
    <xf numFmtId="0" fontId="13" fillId="4" borderId="0" xfId="0" applyFont="1" applyFill="1" applyAlignment="1">
      <alignment horizontal="center" wrapText="1"/>
    </xf>
    <xf numFmtId="164" fontId="13" fillId="0" borderId="5" xfId="3" applyFont="1" applyBorder="1" applyAlignment="1">
      <alignment horizontal="center" vertical="center" wrapText="1"/>
    </xf>
    <xf numFmtId="164" fontId="13" fillId="0" borderId="6" xfId="3" applyFont="1" applyBorder="1" applyAlignment="1">
      <alignment horizontal="center" vertical="center" wrapText="1"/>
    </xf>
    <xf numFmtId="164" fontId="13" fillId="0" borderId="7" xfId="3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164" fontId="13" fillId="0" borderId="35" xfId="3" applyFont="1" applyBorder="1" applyAlignment="1">
      <alignment horizontal="center" vertical="center" wrapText="1"/>
    </xf>
    <xf numFmtId="164" fontId="14" fillId="4" borderId="0" xfId="3" applyFont="1" applyFill="1" applyBorder="1" applyAlignment="1">
      <alignment horizontal="center" vertical="center" wrapText="1"/>
    </xf>
    <xf numFmtId="164" fontId="14" fillId="7" borderId="5" xfId="3" applyFont="1" applyFill="1" applyBorder="1" applyAlignment="1">
      <alignment horizontal="center" vertical="center" wrapText="1"/>
    </xf>
    <xf numFmtId="164" fontId="14" fillId="7" borderId="6" xfId="3" applyFont="1" applyFill="1" applyBorder="1" applyAlignment="1">
      <alignment horizontal="center" vertical="center" wrapText="1"/>
    </xf>
    <xf numFmtId="164" fontId="14" fillId="7" borderId="7" xfId="3" applyFont="1" applyFill="1" applyBorder="1" applyAlignment="1">
      <alignment horizontal="center" vertical="center" wrapText="1"/>
    </xf>
    <xf numFmtId="164" fontId="11" fillId="0" borderId="1" xfId="3" applyFont="1" applyBorder="1" applyAlignment="1">
      <alignment horizontal="left" vertical="center" wrapText="1"/>
    </xf>
    <xf numFmtId="164" fontId="13" fillId="0" borderId="1" xfId="3" applyFont="1" applyBorder="1" applyAlignment="1">
      <alignment horizontal="left" vertical="center" wrapText="1"/>
    </xf>
    <xf numFmtId="164" fontId="13" fillId="0" borderId="2" xfId="3" applyFont="1" applyBorder="1" applyAlignment="1">
      <alignment horizontal="center" vertical="center" wrapText="1"/>
    </xf>
    <xf numFmtId="0" fontId="22" fillId="7" borderId="20" xfId="0" applyFont="1" applyFill="1" applyBorder="1" applyAlignment="1">
      <alignment horizontal="center" vertical="center"/>
    </xf>
    <xf numFmtId="0" fontId="22" fillId="7" borderId="21" xfId="0" applyFont="1" applyFill="1" applyBorder="1" applyAlignment="1">
      <alignment horizontal="center" vertical="center"/>
    </xf>
    <xf numFmtId="0" fontId="22" fillId="7" borderId="1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3" fillId="10" borderId="39" xfId="0" applyFont="1" applyFill="1" applyBorder="1" applyAlignment="1">
      <alignment horizontal="center" vertical="center"/>
    </xf>
    <xf numFmtId="0" fontId="13" fillId="10" borderId="42" xfId="0" applyFont="1" applyFill="1" applyBorder="1" applyAlignment="1">
      <alignment horizontal="center" vertical="center"/>
    </xf>
    <xf numFmtId="0" fontId="13" fillId="10" borderId="40" xfId="0" applyFont="1" applyFill="1" applyBorder="1" applyAlignment="1">
      <alignment horizontal="center" vertical="center"/>
    </xf>
    <xf numFmtId="0" fontId="13" fillId="10" borderId="37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/>
    </xf>
  </cellXfs>
  <cellStyles count="5">
    <cellStyle name="Hiperlink" xfId="1" builtinId="8"/>
    <cellStyle name="Moeda" xfId="4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542925</xdr:colOff>
      <xdr:row>0</xdr:row>
      <xdr:rowOff>157163</xdr:rowOff>
    </xdr:from>
    <xdr:to>
      <xdr:col>1</xdr:col>
      <xdr:colOff>1268412</xdr:colOff>
      <xdr:row>3</xdr:row>
      <xdr:rowOff>111698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A4936F-F5B1-52FB-455A-0A763366C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2525" y="157163"/>
          <a:ext cx="725487" cy="745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2"/>
  <sheetViews>
    <sheetView showGridLines="0" tabSelected="1" topLeftCell="A207" zoomScaleNormal="100" zoomScaleSheetLayoutView="100" zoomScalePageLayoutView="80" workbookViewId="0">
      <selection activeCell="E140" sqref="E140"/>
    </sheetView>
  </sheetViews>
  <sheetFormatPr defaultRowHeight="12.75" x14ac:dyDescent="0.2"/>
  <cols>
    <col min="1" max="1" width="2.42578125" style="5" customWidth="1"/>
    <col min="2" max="2" width="44.5703125" style="5" customWidth="1"/>
    <col min="3" max="3" width="16" style="71" bestFit="1" customWidth="1"/>
    <col min="4" max="4" width="13.28515625" style="71" customWidth="1"/>
    <col min="5" max="5" width="14.7109375" style="59" customWidth="1"/>
    <col min="6" max="6" width="15.42578125" style="59" customWidth="1"/>
    <col min="7" max="7" width="13" style="59" customWidth="1"/>
    <col min="8" max="8" width="28.140625" style="6" hidden="1" customWidth="1"/>
    <col min="9" max="9" width="2.42578125" style="5" customWidth="1"/>
    <col min="10" max="10" width="14.5703125" style="5" customWidth="1"/>
    <col min="11" max="11" width="13.42578125" style="5" customWidth="1"/>
    <col min="12" max="16384" width="9.140625" style="5"/>
  </cols>
  <sheetData>
    <row r="1" spans="1:10" s="3" customFormat="1" ht="14.25" customHeight="1" x14ac:dyDescent="0.2">
      <c r="A1" s="199"/>
      <c r="B1" s="246" t="s">
        <v>251</v>
      </c>
      <c r="C1" s="246"/>
      <c r="D1" s="246"/>
      <c r="E1" s="246"/>
      <c r="F1" s="246"/>
      <c r="G1" s="246"/>
      <c r="H1" s="200"/>
      <c r="I1" s="201"/>
      <c r="J1" s="2"/>
    </row>
    <row r="2" spans="1:10" s="3" customFormat="1" ht="31.5" customHeight="1" x14ac:dyDescent="0.2">
      <c r="A2" s="202"/>
      <c r="B2" s="251" t="s">
        <v>229</v>
      </c>
      <c r="C2" s="251"/>
      <c r="D2" s="251"/>
      <c r="E2" s="251"/>
      <c r="F2" s="251"/>
      <c r="G2" s="251"/>
      <c r="H2" s="4"/>
      <c r="I2" s="203"/>
      <c r="J2" s="4"/>
    </row>
    <row r="3" spans="1:10" ht="16.5" customHeight="1" x14ac:dyDescent="0.2">
      <c r="A3" s="204"/>
      <c r="B3" s="247" t="s">
        <v>230</v>
      </c>
      <c r="C3" s="247"/>
      <c r="D3" s="247"/>
      <c r="E3" s="247"/>
      <c r="F3" s="247"/>
      <c r="G3" s="247"/>
      <c r="H3" s="2"/>
      <c r="I3" s="205"/>
      <c r="J3" s="2"/>
    </row>
    <row r="4" spans="1:10" ht="15.75" customHeight="1" thickBot="1" x14ac:dyDescent="0.25">
      <c r="A4" s="204"/>
      <c r="B4" s="255"/>
      <c r="C4" s="255"/>
      <c r="D4" s="255"/>
      <c r="E4" s="255"/>
      <c r="F4" s="255"/>
      <c r="G4" s="255"/>
      <c r="H4" s="2"/>
      <c r="I4" s="205"/>
      <c r="J4" s="2"/>
    </row>
    <row r="5" spans="1:10" ht="15.75" customHeight="1" thickBot="1" x14ac:dyDescent="0.25">
      <c r="A5" s="204"/>
      <c r="B5" s="248" t="s">
        <v>231</v>
      </c>
      <c r="C5" s="249"/>
      <c r="D5" s="249"/>
      <c r="E5" s="249"/>
      <c r="F5" s="249"/>
      <c r="G5" s="250"/>
      <c r="H5" s="206"/>
      <c r="I5" s="207"/>
    </row>
    <row r="6" spans="1:10" ht="23.25" customHeight="1" x14ac:dyDescent="0.2">
      <c r="A6" s="204"/>
      <c r="B6" s="261" t="s">
        <v>239</v>
      </c>
      <c r="C6" s="261"/>
      <c r="D6" s="261"/>
      <c r="E6" s="261"/>
      <c r="F6" s="198" t="s">
        <v>240</v>
      </c>
      <c r="G6" s="198" t="s">
        <v>2</v>
      </c>
      <c r="H6" s="206"/>
      <c r="I6" s="207"/>
    </row>
    <row r="7" spans="1:10" ht="15.75" customHeight="1" x14ac:dyDescent="0.2">
      <c r="A7" s="204"/>
      <c r="B7" s="259" t="s">
        <v>232</v>
      </c>
      <c r="C7" s="259"/>
      <c r="D7" s="259"/>
      <c r="E7" s="259"/>
      <c r="F7" s="164">
        <f>G173</f>
        <v>117848.72009163696</v>
      </c>
      <c r="G7" s="165">
        <f>F7/F14</f>
        <v>0.47520312691016087</v>
      </c>
      <c r="H7" s="206"/>
      <c r="I7" s="207"/>
    </row>
    <row r="8" spans="1:10" ht="15.75" customHeight="1" x14ac:dyDescent="0.2">
      <c r="A8" s="204"/>
      <c r="B8" s="259" t="s">
        <v>233</v>
      </c>
      <c r="C8" s="259"/>
      <c r="D8" s="259"/>
      <c r="E8" s="259"/>
      <c r="F8" s="164">
        <f>G207</f>
        <v>2768.75</v>
      </c>
      <c r="G8" s="165">
        <f>F8/F14</f>
        <v>1.1164471337570994E-2</v>
      </c>
      <c r="H8" s="206"/>
      <c r="I8" s="207"/>
    </row>
    <row r="9" spans="1:10" s="7" customFormat="1" ht="15.75" customHeight="1" x14ac:dyDescent="0.2">
      <c r="A9" s="208"/>
      <c r="B9" s="259" t="s">
        <v>234</v>
      </c>
      <c r="C9" s="259"/>
      <c r="D9" s="259"/>
      <c r="E9" s="259"/>
      <c r="F9" s="164">
        <f>G286</f>
        <v>71437.521999999997</v>
      </c>
      <c r="G9" s="165">
        <f>F9/F14</f>
        <v>0.28805857040039634</v>
      </c>
      <c r="H9" s="209"/>
      <c r="I9" s="210"/>
    </row>
    <row r="10" spans="1:10" s="7" customFormat="1" ht="15.75" customHeight="1" x14ac:dyDescent="0.2">
      <c r="A10" s="208"/>
      <c r="B10" s="259" t="s">
        <v>235</v>
      </c>
      <c r="C10" s="259"/>
      <c r="D10" s="259"/>
      <c r="E10" s="259"/>
      <c r="F10" s="164">
        <f>G298</f>
        <v>1200</v>
      </c>
      <c r="G10" s="165">
        <f>F10/F14</f>
        <v>4.8387776451774963E-3</v>
      </c>
      <c r="H10" s="209"/>
      <c r="I10" s="210"/>
    </row>
    <row r="11" spans="1:10" ht="15.75" customHeight="1" x14ac:dyDescent="0.2">
      <c r="A11" s="204"/>
      <c r="B11" s="259" t="s">
        <v>236</v>
      </c>
      <c r="C11" s="259"/>
      <c r="D11" s="259"/>
      <c r="E11" s="259"/>
      <c r="F11" s="164">
        <f>G309</f>
        <v>683.33333333333337</v>
      </c>
      <c r="G11" s="165">
        <f>F11/F14</f>
        <v>2.755415047948297E-3</v>
      </c>
      <c r="H11" s="206"/>
      <c r="I11" s="207"/>
    </row>
    <row r="12" spans="1:10" ht="15.75" customHeight="1" x14ac:dyDescent="0.2">
      <c r="A12" s="204"/>
      <c r="B12" s="259" t="s">
        <v>237</v>
      </c>
      <c r="C12" s="259"/>
      <c r="D12" s="259"/>
      <c r="E12" s="259"/>
      <c r="F12" s="164">
        <f>G314</f>
        <v>5000</v>
      </c>
      <c r="G12" s="165">
        <f>F12/F14</f>
        <v>2.0161573521572902E-2</v>
      </c>
      <c r="H12" s="206"/>
      <c r="I12" s="207"/>
    </row>
    <row r="13" spans="1:10" ht="15.75" customHeight="1" x14ac:dyDescent="0.2">
      <c r="A13" s="204"/>
      <c r="B13" s="259" t="s">
        <v>238</v>
      </c>
      <c r="C13" s="259"/>
      <c r="D13" s="259"/>
      <c r="E13" s="259"/>
      <c r="F13" s="164">
        <f>G324</f>
        <v>49058.191049797671</v>
      </c>
      <c r="G13" s="165">
        <f>F13/F14</f>
        <v>0.19781806513717309</v>
      </c>
      <c r="H13" s="206"/>
      <c r="I13" s="207"/>
    </row>
    <row r="14" spans="1:10" ht="15.75" customHeight="1" x14ac:dyDescent="0.2">
      <c r="A14" s="204"/>
      <c r="B14" s="260" t="s">
        <v>191</v>
      </c>
      <c r="C14" s="260"/>
      <c r="D14" s="260"/>
      <c r="E14" s="260"/>
      <c r="F14" s="166">
        <f>SUM(F7:F13)</f>
        <v>247996.51647476797</v>
      </c>
      <c r="G14" s="167">
        <f>SUM(G7:G13)</f>
        <v>1</v>
      </c>
      <c r="H14" s="206"/>
      <c r="I14" s="207"/>
    </row>
    <row r="15" spans="1:10" ht="15.75" customHeight="1" thickBot="1" x14ac:dyDescent="0.25">
      <c r="A15" s="204"/>
      <c r="B15" s="8"/>
      <c r="C15" s="211"/>
      <c r="D15" s="168"/>
      <c r="E15" s="168"/>
      <c r="F15" s="212"/>
      <c r="G15" s="169"/>
      <c r="H15" s="206"/>
      <c r="I15" s="207"/>
    </row>
    <row r="16" spans="1:10" ht="15" customHeight="1" thickBot="1" x14ac:dyDescent="0.25">
      <c r="A16" s="204"/>
      <c r="B16" s="256" t="s">
        <v>83</v>
      </c>
      <c r="C16" s="257"/>
      <c r="D16" s="257"/>
      <c r="E16" s="257"/>
      <c r="F16" s="258"/>
      <c r="G16" s="168"/>
      <c r="H16" s="206"/>
      <c r="I16" s="207"/>
    </row>
    <row r="17" spans="1:9" ht="15" customHeight="1" thickBot="1" x14ac:dyDescent="0.25">
      <c r="A17" s="204"/>
      <c r="B17" s="248" t="s">
        <v>40</v>
      </c>
      <c r="C17" s="249"/>
      <c r="D17" s="249"/>
      <c r="E17" s="254"/>
      <c r="F17" s="170" t="s">
        <v>41</v>
      </c>
      <c r="G17" s="168"/>
      <c r="H17" s="206"/>
      <c r="I17" s="207"/>
    </row>
    <row r="18" spans="1:9" ht="15" customHeight="1" x14ac:dyDescent="0.2">
      <c r="A18" s="204"/>
      <c r="B18" s="10" t="str">
        <f>+B31</f>
        <v>1.1. Coletor Turno Dia</v>
      </c>
      <c r="C18" s="171"/>
      <c r="D18" s="171"/>
      <c r="E18" s="172"/>
      <c r="F18" s="11">
        <v>10</v>
      </c>
      <c r="G18" s="168"/>
      <c r="H18" s="206"/>
      <c r="I18" s="207"/>
    </row>
    <row r="19" spans="1:9" ht="15" hidden="1" customHeight="1" x14ac:dyDescent="0.2">
      <c r="A19" s="204"/>
      <c r="B19" s="12" t="str">
        <f>+B55</f>
        <v>1.2. Coletor Turno Noite</v>
      </c>
      <c r="C19" s="173"/>
      <c r="D19" s="173"/>
      <c r="E19" s="174"/>
      <c r="F19" s="13">
        <v>0</v>
      </c>
      <c r="G19" s="168"/>
      <c r="H19" s="206"/>
      <c r="I19" s="207"/>
    </row>
    <row r="20" spans="1:9" ht="15" customHeight="1" x14ac:dyDescent="0.2">
      <c r="A20" s="204"/>
      <c r="B20" s="12" t="str">
        <f>+B75</f>
        <v>1.2. Motorista Turno do Dia</v>
      </c>
      <c r="C20" s="173"/>
      <c r="D20" s="173"/>
      <c r="E20" s="174"/>
      <c r="F20" s="13">
        <v>5</v>
      </c>
      <c r="G20" s="168"/>
      <c r="H20" s="206"/>
      <c r="I20" s="207"/>
    </row>
    <row r="21" spans="1:9" ht="15" hidden="1" customHeight="1" x14ac:dyDescent="0.2">
      <c r="A21" s="204"/>
      <c r="B21" s="12" t="str">
        <f>+B100</f>
        <v>1.4. Motorista Turno Noite</v>
      </c>
      <c r="C21" s="173"/>
      <c r="D21" s="173"/>
      <c r="E21" s="174"/>
      <c r="F21" s="13">
        <v>0</v>
      </c>
      <c r="G21" s="168"/>
      <c r="H21" s="206"/>
      <c r="I21" s="207"/>
    </row>
    <row r="22" spans="1:9" ht="15" customHeight="1" thickBot="1" x14ac:dyDescent="0.25">
      <c r="A22" s="204"/>
      <c r="B22" s="14" t="s">
        <v>59</v>
      </c>
      <c r="C22" s="175"/>
      <c r="D22" s="175"/>
      <c r="E22" s="176"/>
      <c r="F22" s="15">
        <f>SUM(F18:F21)</f>
        <v>15</v>
      </c>
      <c r="G22" s="168"/>
      <c r="H22" s="206"/>
      <c r="I22" s="207"/>
    </row>
    <row r="23" spans="1:9" ht="15" customHeight="1" thickBot="1" x14ac:dyDescent="0.25">
      <c r="A23" s="204"/>
      <c r="B23" s="16"/>
      <c r="C23" s="213"/>
      <c r="D23" s="168"/>
      <c r="E23" s="168"/>
      <c r="F23" s="177"/>
      <c r="G23" s="168"/>
      <c r="H23" s="206"/>
      <c r="I23" s="207"/>
    </row>
    <row r="24" spans="1:9" ht="15" customHeight="1" x14ac:dyDescent="0.2">
      <c r="A24" s="204"/>
      <c r="B24" s="252" t="s">
        <v>56</v>
      </c>
      <c r="C24" s="253"/>
      <c r="D24" s="253"/>
      <c r="E24" s="253"/>
      <c r="F24" s="170" t="s">
        <v>41</v>
      </c>
      <c r="G24" s="214"/>
      <c r="H24" s="206"/>
      <c r="I24" s="207"/>
    </row>
    <row r="25" spans="1:9" ht="15" customHeight="1" thickBot="1" x14ac:dyDescent="0.25">
      <c r="A25" s="204"/>
      <c r="B25" s="17" t="str">
        <f>+B211</f>
        <v>3.1. Veículo Coletor Compactador 15 m³</v>
      </c>
      <c r="C25" s="178"/>
      <c r="D25" s="178"/>
      <c r="E25" s="179"/>
      <c r="F25" s="18">
        <v>5</v>
      </c>
      <c r="G25" s="214"/>
      <c r="H25" s="206"/>
      <c r="I25" s="207"/>
    </row>
    <row r="26" spans="1:9" ht="15" customHeight="1" x14ac:dyDescent="0.2">
      <c r="A26" s="204"/>
      <c r="B26" s="9"/>
      <c r="C26" s="168"/>
      <c r="D26" s="168"/>
      <c r="E26" s="214"/>
      <c r="F26" s="19"/>
      <c r="G26" s="214"/>
      <c r="H26" s="206"/>
      <c r="I26" s="207"/>
    </row>
    <row r="27" spans="1:9" s="7" customFormat="1" ht="15.75" customHeight="1" x14ac:dyDescent="0.2">
      <c r="A27" s="208"/>
      <c r="B27" s="20" t="s">
        <v>162</v>
      </c>
      <c r="C27" s="180">
        <v>1</v>
      </c>
      <c r="D27" s="181"/>
      <c r="E27" s="215"/>
      <c r="F27" s="21"/>
      <c r="G27" s="215"/>
      <c r="H27" s="209"/>
      <c r="I27" s="210"/>
    </row>
    <row r="28" spans="1:9" ht="15.75" customHeight="1" x14ac:dyDescent="0.2">
      <c r="A28" s="204"/>
      <c r="B28" s="9"/>
      <c r="C28" s="168"/>
      <c r="D28" s="168"/>
      <c r="E28" s="214"/>
      <c r="F28" s="22"/>
      <c r="G28" s="214"/>
      <c r="H28" s="206"/>
      <c r="I28" s="207"/>
    </row>
    <row r="29" spans="1:9" ht="13.15" customHeight="1" x14ac:dyDescent="0.2">
      <c r="A29" s="204"/>
      <c r="B29" s="7" t="s">
        <v>47</v>
      </c>
      <c r="E29" s="183"/>
      <c r="F29" s="183"/>
      <c r="G29" s="183"/>
      <c r="H29" s="206"/>
      <c r="I29" s="207"/>
    </row>
    <row r="30" spans="1:9" ht="11.25" customHeight="1" x14ac:dyDescent="0.2">
      <c r="A30" s="204"/>
      <c r="E30" s="183"/>
      <c r="F30" s="183"/>
      <c r="G30" s="183"/>
      <c r="H30" s="206"/>
      <c r="I30" s="207"/>
    </row>
    <row r="31" spans="1:9" ht="13.9" customHeight="1" x14ac:dyDescent="0.2">
      <c r="A31" s="204"/>
      <c r="B31" s="5" t="s">
        <v>86</v>
      </c>
      <c r="E31" s="183"/>
      <c r="F31" s="183"/>
      <c r="G31" s="183"/>
      <c r="H31" s="206"/>
      <c r="I31" s="207"/>
    </row>
    <row r="32" spans="1:9" ht="13.9" customHeight="1" x14ac:dyDescent="0.2">
      <c r="A32" s="204"/>
      <c r="B32" s="23" t="s">
        <v>64</v>
      </c>
      <c r="C32" s="23" t="s">
        <v>65</v>
      </c>
      <c r="D32" s="23" t="s">
        <v>41</v>
      </c>
      <c r="E32" s="24" t="s">
        <v>187</v>
      </c>
      <c r="F32" s="24" t="s">
        <v>66</v>
      </c>
      <c r="G32" s="24" t="s">
        <v>252</v>
      </c>
      <c r="H32" s="206"/>
      <c r="I32" s="207"/>
    </row>
    <row r="33" spans="1:9" ht="13.15" customHeight="1" x14ac:dyDescent="0.2">
      <c r="A33" s="204"/>
      <c r="B33" s="25" t="s">
        <v>247</v>
      </c>
      <c r="C33" s="26" t="s">
        <v>8</v>
      </c>
      <c r="D33" s="26">
        <v>1</v>
      </c>
      <c r="E33" s="27">
        <v>2025</v>
      </c>
      <c r="F33" s="28">
        <f>D33*E33</f>
        <v>2025</v>
      </c>
      <c r="G33" s="183"/>
      <c r="H33" s="206"/>
      <c r="I33" s="207"/>
    </row>
    <row r="34" spans="1:9" ht="13.15" customHeight="1" x14ac:dyDescent="0.2">
      <c r="A34" s="204"/>
      <c r="B34" s="25" t="s">
        <v>202</v>
      </c>
      <c r="C34" s="26" t="s">
        <v>8</v>
      </c>
      <c r="D34" s="26">
        <v>1</v>
      </c>
      <c r="E34" s="27">
        <v>1621</v>
      </c>
      <c r="F34" s="28">
        <f>E34</f>
        <v>1621</v>
      </c>
      <c r="G34" s="183"/>
      <c r="H34" s="206"/>
      <c r="I34" s="207"/>
    </row>
    <row r="35" spans="1:9" x14ac:dyDescent="0.2">
      <c r="A35" s="204"/>
      <c r="B35" s="29" t="s">
        <v>36</v>
      </c>
      <c r="C35" s="30" t="s">
        <v>0</v>
      </c>
      <c r="D35" s="31">
        <v>0</v>
      </c>
      <c r="E35" s="32">
        <f>E33/220*2</f>
        <v>18.40909090909091</v>
      </c>
      <c r="F35" s="32">
        <f>D35*E35</f>
        <v>0</v>
      </c>
      <c r="G35" s="183"/>
      <c r="H35" s="206"/>
      <c r="I35" s="207"/>
    </row>
    <row r="36" spans="1:9" ht="13.15" customHeight="1" x14ac:dyDescent="0.2">
      <c r="A36" s="204"/>
      <c r="B36" s="29" t="s">
        <v>37</v>
      </c>
      <c r="C36" s="30" t="s">
        <v>0</v>
      </c>
      <c r="D36" s="31">
        <v>0</v>
      </c>
      <c r="E36" s="32">
        <f>E33/220*1.5</f>
        <v>13.806818181818183</v>
      </c>
      <c r="F36" s="32">
        <f>D36*E36</f>
        <v>0</v>
      </c>
      <c r="G36" s="183"/>
      <c r="H36" s="206"/>
      <c r="I36" s="207"/>
    </row>
    <row r="37" spans="1:9" ht="13.15" customHeight="1" x14ac:dyDescent="0.2">
      <c r="A37" s="204"/>
      <c r="B37" s="29" t="s">
        <v>175</v>
      </c>
      <c r="C37" s="30" t="s">
        <v>35</v>
      </c>
      <c r="E37" s="32">
        <f>63/302*(SUM(F35:F36))</f>
        <v>0</v>
      </c>
      <c r="F37" s="32">
        <f>E37</f>
        <v>0</v>
      </c>
      <c r="G37" s="183"/>
      <c r="H37" s="206"/>
      <c r="I37" s="207"/>
    </row>
    <row r="38" spans="1:9" x14ac:dyDescent="0.2">
      <c r="A38" s="204"/>
      <c r="B38" s="29" t="s">
        <v>1</v>
      </c>
      <c r="C38" s="30" t="s">
        <v>2</v>
      </c>
      <c r="D38" s="30">
        <v>40</v>
      </c>
      <c r="E38" s="33">
        <f>E34</f>
        <v>1621</v>
      </c>
      <c r="F38" s="32">
        <f>D38*E38/100</f>
        <v>648.4</v>
      </c>
      <c r="G38" s="183"/>
      <c r="H38" s="206"/>
      <c r="I38" s="207"/>
    </row>
    <row r="39" spans="1:9" x14ac:dyDescent="0.2">
      <c r="A39" s="204"/>
      <c r="B39" s="196" t="s">
        <v>262</v>
      </c>
      <c r="C39" s="30" t="s">
        <v>2</v>
      </c>
      <c r="D39" s="30">
        <v>2.78</v>
      </c>
      <c r="E39" s="33">
        <f>((E33+E35+E36+E37)*D39)/100</f>
        <v>57.190602272727261</v>
      </c>
      <c r="F39" s="33">
        <f>E39*3</f>
        <v>171.57180681818178</v>
      </c>
      <c r="G39" s="81"/>
      <c r="H39" s="216"/>
      <c r="I39" s="207"/>
    </row>
    <row r="40" spans="1:9" x14ac:dyDescent="0.2">
      <c r="A40" s="204"/>
      <c r="B40" s="29" t="s">
        <v>263</v>
      </c>
      <c r="C40" s="30" t="s">
        <v>2</v>
      </c>
      <c r="D40" s="30">
        <v>8.33</v>
      </c>
      <c r="E40" s="33">
        <f>((E33+E36+E37+E38)*D40)/100</f>
        <v>304.86190795454547</v>
      </c>
      <c r="F40" s="33">
        <f>E40*3</f>
        <v>914.58572386363642</v>
      </c>
      <c r="G40" s="81"/>
      <c r="H40" s="216"/>
      <c r="I40" s="207"/>
    </row>
    <row r="41" spans="1:9" x14ac:dyDescent="0.2">
      <c r="A41" s="204"/>
      <c r="E41" s="81"/>
      <c r="F41" s="81"/>
      <c r="G41" s="81"/>
      <c r="H41" s="216"/>
      <c r="I41" s="207"/>
    </row>
    <row r="42" spans="1:9" x14ac:dyDescent="0.2">
      <c r="A42" s="204"/>
      <c r="B42" s="46" t="s">
        <v>264</v>
      </c>
      <c r="C42" s="30"/>
      <c r="D42" s="30"/>
      <c r="E42" s="33"/>
      <c r="F42" s="33"/>
      <c r="G42" s="81"/>
      <c r="H42" s="216"/>
      <c r="I42" s="207"/>
    </row>
    <row r="43" spans="1:9" x14ac:dyDescent="0.2">
      <c r="A43" s="204"/>
      <c r="B43" s="29" t="s">
        <v>267</v>
      </c>
      <c r="C43" s="30" t="s">
        <v>2</v>
      </c>
      <c r="D43" s="30">
        <v>0.42</v>
      </c>
      <c r="E43" s="33">
        <f>((E33+E35+E36+E37)*D43/100)</f>
        <v>8.6403068181818181</v>
      </c>
      <c r="F43" s="33">
        <f t="shared" ref="F43:F48" si="0">E43*3</f>
        <v>25.920920454545453</v>
      </c>
      <c r="G43" s="81"/>
      <c r="H43" s="216"/>
      <c r="I43" s="207"/>
    </row>
    <row r="44" spans="1:9" x14ac:dyDescent="0.2">
      <c r="A44" s="204"/>
      <c r="B44" s="29" t="s">
        <v>265</v>
      </c>
      <c r="C44" s="30" t="s">
        <v>2</v>
      </c>
      <c r="D44" s="30">
        <v>8</v>
      </c>
      <c r="E44" s="33">
        <f>E43*D44/100</f>
        <v>0.69122454545454548</v>
      </c>
      <c r="F44" s="33">
        <f t="shared" si="0"/>
        <v>2.0736736363636363</v>
      </c>
      <c r="G44" s="81"/>
      <c r="H44" s="216"/>
      <c r="I44" s="207"/>
    </row>
    <row r="45" spans="1:9" x14ac:dyDescent="0.2">
      <c r="A45" s="204"/>
      <c r="B45" s="29" t="s">
        <v>266</v>
      </c>
      <c r="C45" s="30" t="s">
        <v>2</v>
      </c>
      <c r="D45" s="30">
        <v>0.17</v>
      </c>
      <c r="E45" s="33">
        <f>(E33+E35+E36+E37)*D45/100</f>
        <v>3.4972670454545454</v>
      </c>
      <c r="F45" s="33">
        <f t="shared" si="0"/>
        <v>10.491801136363636</v>
      </c>
      <c r="G45" s="81"/>
      <c r="H45" s="216"/>
      <c r="I45" s="207"/>
    </row>
    <row r="46" spans="1:9" x14ac:dyDescent="0.2">
      <c r="A46" s="204"/>
      <c r="B46" s="29" t="s">
        <v>268</v>
      </c>
      <c r="C46" s="30" t="s">
        <v>2</v>
      </c>
      <c r="D46" s="30">
        <v>1.94</v>
      </c>
      <c r="E46" s="33">
        <f>(E33+E35+E36+E37)*D46/100</f>
        <v>39.909988636363636</v>
      </c>
      <c r="F46" s="33">
        <f t="shared" si="0"/>
        <v>119.72996590909091</v>
      </c>
      <c r="G46" s="81"/>
      <c r="H46" s="216"/>
      <c r="I46" s="207"/>
    </row>
    <row r="47" spans="1:9" x14ac:dyDescent="0.2">
      <c r="A47" s="204"/>
      <c r="B47" s="29" t="s">
        <v>269</v>
      </c>
      <c r="C47" s="30" t="s">
        <v>2</v>
      </c>
      <c r="D47" s="30">
        <v>0.71</v>
      </c>
      <c r="E47" s="33">
        <f>E46*D47/100</f>
        <v>0.2833609193181818</v>
      </c>
      <c r="F47" s="33">
        <f t="shared" si="0"/>
        <v>0.85008275795454535</v>
      </c>
      <c r="G47" s="81"/>
      <c r="H47" s="216"/>
      <c r="I47" s="207"/>
    </row>
    <row r="48" spans="1:9" x14ac:dyDescent="0.2">
      <c r="A48" s="204"/>
      <c r="B48" s="29" t="s">
        <v>270</v>
      </c>
      <c r="C48" s="30" t="s">
        <v>2</v>
      </c>
      <c r="D48" s="30">
        <v>0.66</v>
      </c>
      <c r="E48" s="33">
        <f>(E33+E35+E36+E37)*D48/100</f>
        <v>13.577625000000001</v>
      </c>
      <c r="F48" s="33">
        <f t="shared" si="0"/>
        <v>40.732875000000007</v>
      </c>
      <c r="G48" s="81"/>
      <c r="H48" s="216"/>
      <c r="I48" s="207"/>
    </row>
    <row r="49" spans="1:9" x14ac:dyDescent="0.2">
      <c r="A49" s="204"/>
      <c r="B49" s="194" t="s">
        <v>3</v>
      </c>
      <c r="C49" s="217"/>
      <c r="D49" s="217"/>
      <c r="E49" s="72"/>
      <c r="F49" s="195">
        <f>SUM(F33,F35,F36,F37,F38+F39+F40+F43+F44+F45+F46+F47+F48)</f>
        <v>3959.3568495761365</v>
      </c>
      <c r="G49" s="183"/>
      <c r="H49" s="206"/>
      <c r="I49" s="207"/>
    </row>
    <row r="50" spans="1:9" x14ac:dyDescent="0.2">
      <c r="A50" s="204"/>
      <c r="B50" s="29" t="s">
        <v>4</v>
      </c>
      <c r="C50" s="30" t="s">
        <v>2</v>
      </c>
      <c r="D50" s="157">
        <f>'2.Encargos Sociais'!$C$31*100</f>
        <v>70.595951999999997</v>
      </c>
      <c r="E50" s="32">
        <f>F49</f>
        <v>3959.3568495761365</v>
      </c>
      <c r="F50" s="32">
        <f>E50*D50/100</f>
        <v>2795.1456610354817</v>
      </c>
      <c r="G50" s="183"/>
      <c r="H50" s="206"/>
      <c r="I50" s="207"/>
    </row>
    <row r="51" spans="1:9" x14ac:dyDescent="0.2">
      <c r="A51" s="204"/>
      <c r="B51" s="34" t="s">
        <v>73</v>
      </c>
      <c r="C51" s="217"/>
      <c r="D51" s="217"/>
      <c r="E51" s="72"/>
      <c r="F51" s="35">
        <f>F49+F50</f>
        <v>6754.5025106116182</v>
      </c>
      <c r="G51" s="183"/>
      <c r="H51" s="206"/>
      <c r="I51" s="207"/>
    </row>
    <row r="52" spans="1:9" ht="13.5" thickBot="1" x14ac:dyDescent="0.25">
      <c r="A52" s="204"/>
      <c r="B52" s="29" t="s">
        <v>5</v>
      </c>
      <c r="C52" s="30" t="s">
        <v>271</v>
      </c>
      <c r="D52" s="37">
        <f>F18</f>
        <v>10</v>
      </c>
      <c r="E52" s="32">
        <f>F51</f>
        <v>6754.5025106116182</v>
      </c>
      <c r="F52" s="32">
        <f>D52*E52</f>
        <v>67545.025106116183</v>
      </c>
      <c r="G52" s="183"/>
      <c r="H52" s="206"/>
      <c r="I52" s="207"/>
    </row>
    <row r="53" spans="1:9" ht="13.9" customHeight="1" thickBot="1" x14ac:dyDescent="0.25">
      <c r="A53" s="204"/>
      <c r="B53" s="38" t="s">
        <v>272</v>
      </c>
      <c r="E53" s="183" t="s">
        <v>161</v>
      </c>
      <c r="F53" s="32">
        <f>$C$27</f>
        <v>1</v>
      </c>
      <c r="G53" s="39">
        <f>F52*F53</f>
        <v>67545.025106116183</v>
      </c>
      <c r="H53" s="206"/>
      <c r="I53" s="207"/>
    </row>
    <row r="54" spans="1:9" ht="11.25" customHeight="1" x14ac:dyDescent="0.2">
      <c r="A54" s="204"/>
      <c r="E54" s="183"/>
      <c r="F54" s="183"/>
      <c r="G54" s="183"/>
      <c r="H54" s="206"/>
      <c r="I54" s="207"/>
    </row>
    <row r="55" spans="1:9" hidden="1" x14ac:dyDescent="0.2">
      <c r="A55" s="204"/>
      <c r="B55" s="5" t="s">
        <v>77</v>
      </c>
      <c r="E55" s="183"/>
      <c r="F55" s="183"/>
      <c r="G55" s="183"/>
      <c r="H55" s="206"/>
      <c r="I55" s="207"/>
    </row>
    <row r="56" spans="1:9" ht="13.5" hidden="1" thickBot="1" x14ac:dyDescent="0.25">
      <c r="A56" s="204"/>
      <c r="B56" s="40" t="s">
        <v>64</v>
      </c>
      <c r="C56" s="41" t="s">
        <v>65</v>
      </c>
      <c r="D56" s="41" t="s">
        <v>41</v>
      </c>
      <c r="E56" s="42" t="s">
        <v>187</v>
      </c>
      <c r="F56" s="42" t="s">
        <v>66</v>
      </c>
      <c r="G56" s="43" t="s">
        <v>252</v>
      </c>
      <c r="H56" s="206"/>
      <c r="I56" s="207"/>
    </row>
    <row r="57" spans="1:9" hidden="1" x14ac:dyDescent="0.2">
      <c r="A57" s="204"/>
      <c r="B57" s="25" t="s">
        <v>172</v>
      </c>
      <c r="C57" s="26" t="s">
        <v>8</v>
      </c>
      <c r="D57" s="26">
        <v>1</v>
      </c>
      <c r="E57" s="28">
        <f>E33</f>
        <v>2025</v>
      </c>
      <c r="F57" s="28">
        <f>D57*E57</f>
        <v>2025</v>
      </c>
      <c r="G57" s="183"/>
      <c r="H57" s="206"/>
      <c r="I57" s="207"/>
    </row>
    <row r="58" spans="1:9" hidden="1" x14ac:dyDescent="0.2">
      <c r="A58" s="204"/>
      <c r="B58" s="25" t="s">
        <v>202</v>
      </c>
      <c r="C58" s="26" t="s">
        <v>8</v>
      </c>
      <c r="D58" s="26">
        <v>1</v>
      </c>
      <c r="E58" s="28">
        <f>E34</f>
        <v>1621</v>
      </c>
      <c r="F58" s="28">
        <f>E58</f>
        <v>1621</v>
      </c>
      <c r="G58" s="183"/>
      <c r="H58" s="206"/>
      <c r="I58" s="207"/>
    </row>
    <row r="59" spans="1:9" hidden="1" x14ac:dyDescent="0.2">
      <c r="A59" s="204"/>
      <c r="B59" s="29" t="s">
        <v>7</v>
      </c>
      <c r="C59" s="30" t="s">
        <v>84</v>
      </c>
      <c r="D59" s="31">
        <v>40</v>
      </c>
      <c r="E59" s="32"/>
      <c r="F59" s="32"/>
      <c r="G59" s="183"/>
      <c r="H59" s="206"/>
      <c r="I59" s="207"/>
    </row>
    <row r="60" spans="1:9" hidden="1" x14ac:dyDescent="0.2">
      <c r="A60" s="204"/>
      <c r="B60" s="29"/>
      <c r="C60" s="30" t="s">
        <v>88</v>
      </c>
      <c r="D60" s="44">
        <f>D59*8/7</f>
        <v>45.714285714285715</v>
      </c>
      <c r="E60" s="32">
        <f>E57/220*0.2</f>
        <v>1.8409090909090911</v>
      </c>
      <c r="F60" s="32">
        <f>D60*E60</f>
        <v>84.155844155844164</v>
      </c>
      <c r="G60" s="183"/>
      <c r="H60" s="206"/>
      <c r="I60" s="207"/>
    </row>
    <row r="61" spans="1:9" hidden="1" x14ac:dyDescent="0.2">
      <c r="A61" s="204"/>
      <c r="B61" s="29" t="s">
        <v>36</v>
      </c>
      <c r="C61" s="30" t="s">
        <v>0</v>
      </c>
      <c r="D61" s="31"/>
      <c r="E61" s="32">
        <f>E57/220*2</f>
        <v>18.40909090909091</v>
      </c>
      <c r="F61" s="32">
        <f>D61*E61</f>
        <v>0</v>
      </c>
      <c r="G61" s="183"/>
      <c r="H61" s="206"/>
      <c r="I61" s="207"/>
    </row>
    <row r="62" spans="1:9" hidden="1" x14ac:dyDescent="0.2">
      <c r="A62" s="204"/>
      <c r="B62" s="29" t="s">
        <v>85</v>
      </c>
      <c r="C62" s="30" t="s">
        <v>84</v>
      </c>
      <c r="D62" s="31">
        <v>2</v>
      </c>
      <c r="E62" s="32"/>
      <c r="F62" s="32"/>
      <c r="G62" s="183"/>
      <c r="H62" s="206"/>
      <c r="I62" s="207"/>
    </row>
    <row r="63" spans="1:9" hidden="1" x14ac:dyDescent="0.2">
      <c r="A63" s="204"/>
      <c r="B63" s="29"/>
      <c r="C63" s="30" t="s">
        <v>88</v>
      </c>
      <c r="D63" s="44">
        <f>D62*8/7</f>
        <v>2.2857142857142856</v>
      </c>
      <c r="E63" s="32">
        <f>E57/220*2*1.2</f>
        <v>22.09090909090909</v>
      </c>
      <c r="F63" s="32">
        <f>D63*E63</f>
        <v>50.493506493506487</v>
      </c>
      <c r="G63" s="183"/>
      <c r="H63" s="206"/>
      <c r="I63" s="207"/>
    </row>
    <row r="64" spans="1:9" hidden="1" x14ac:dyDescent="0.2">
      <c r="A64" s="204"/>
      <c r="B64" s="29" t="s">
        <v>37</v>
      </c>
      <c r="C64" s="30" t="s">
        <v>0</v>
      </c>
      <c r="D64" s="31"/>
      <c r="E64" s="32">
        <f>E57/220*1.5</f>
        <v>13.806818181818183</v>
      </c>
      <c r="F64" s="32">
        <f>D64*E64</f>
        <v>0</v>
      </c>
      <c r="G64" s="183"/>
      <c r="H64" s="206"/>
      <c r="I64" s="207"/>
    </row>
    <row r="65" spans="1:9" hidden="1" x14ac:dyDescent="0.2">
      <c r="A65" s="204"/>
      <c r="B65" s="29" t="s">
        <v>174</v>
      </c>
      <c r="C65" s="30" t="s">
        <v>84</v>
      </c>
      <c r="D65" s="31">
        <v>10</v>
      </c>
      <c r="E65" s="32"/>
      <c r="F65" s="32"/>
      <c r="G65" s="183"/>
      <c r="H65" s="206"/>
      <c r="I65" s="207"/>
    </row>
    <row r="66" spans="1:9" hidden="1" x14ac:dyDescent="0.2">
      <c r="A66" s="204"/>
      <c r="B66" s="29"/>
      <c r="C66" s="30" t="s">
        <v>88</v>
      </c>
      <c r="D66" s="32">
        <f>D65*8/7</f>
        <v>11.428571428571429</v>
      </c>
      <c r="E66" s="32">
        <f>E57/220*1.5*1.2</f>
        <v>16.56818181818182</v>
      </c>
      <c r="F66" s="32">
        <f>D66*E66</f>
        <v>189.35064935064938</v>
      </c>
      <c r="G66" s="183"/>
      <c r="H66" s="206"/>
      <c r="I66" s="207"/>
    </row>
    <row r="67" spans="1:9" ht="13.15" hidden="1" customHeight="1" x14ac:dyDescent="0.2">
      <c r="A67" s="204"/>
      <c r="B67" s="29" t="s">
        <v>175</v>
      </c>
      <c r="C67" s="30" t="s">
        <v>35</v>
      </c>
      <c r="E67" s="32">
        <f>63/302*(SUM(F61:F66))</f>
        <v>50.033714629741127</v>
      </c>
      <c r="F67" s="32">
        <f>E67</f>
        <v>50.033714629741127</v>
      </c>
      <c r="G67" s="183"/>
      <c r="H67" s="206"/>
      <c r="I67" s="207"/>
    </row>
    <row r="68" spans="1:9" hidden="1" x14ac:dyDescent="0.2">
      <c r="A68" s="204"/>
      <c r="B68" s="29" t="s">
        <v>1</v>
      </c>
      <c r="C68" s="30" t="s">
        <v>2</v>
      </c>
      <c r="D68" s="30">
        <f>+D38</f>
        <v>40</v>
      </c>
      <c r="E68" s="33">
        <f>E58</f>
        <v>1621</v>
      </c>
      <c r="F68" s="32">
        <f>D68*E68/100</f>
        <v>648.4</v>
      </c>
      <c r="G68" s="183"/>
      <c r="H68" s="206"/>
      <c r="I68" s="207"/>
    </row>
    <row r="69" spans="1:9" hidden="1" x14ac:dyDescent="0.2">
      <c r="A69" s="204"/>
      <c r="B69" s="34" t="s">
        <v>3</v>
      </c>
      <c r="C69" s="217"/>
      <c r="D69" s="217"/>
      <c r="E69" s="72"/>
      <c r="F69" s="35">
        <f>SUM(F57,F60,F61,F63,F64,F66,F67,F68)</f>
        <v>3047.4337146297412</v>
      </c>
      <c r="G69" s="183"/>
      <c r="H69" s="206"/>
      <c r="I69" s="207"/>
    </row>
    <row r="70" spans="1:9" hidden="1" x14ac:dyDescent="0.2">
      <c r="A70" s="204"/>
      <c r="B70" s="29" t="s">
        <v>4</v>
      </c>
      <c r="C70" s="30" t="s">
        <v>2</v>
      </c>
      <c r="D70" s="36">
        <f>'2.Encargos Sociais'!$C$31*100</f>
        <v>70.595951999999997</v>
      </c>
      <c r="E70" s="32">
        <f>F69</f>
        <v>3047.4337146297412</v>
      </c>
      <c r="F70" s="32">
        <f>E70*D70/100</f>
        <v>2151.3648424118287</v>
      </c>
      <c r="G70" s="183"/>
      <c r="H70" s="206"/>
      <c r="I70" s="207"/>
    </row>
    <row r="71" spans="1:9" hidden="1" x14ac:dyDescent="0.2">
      <c r="A71" s="204"/>
      <c r="B71" s="34" t="s">
        <v>73</v>
      </c>
      <c r="C71" s="217"/>
      <c r="D71" s="217"/>
      <c r="E71" s="72"/>
      <c r="F71" s="35">
        <f>F69+F70</f>
        <v>5198.7985570415694</v>
      </c>
      <c r="G71" s="183"/>
      <c r="H71" s="206"/>
      <c r="I71" s="207"/>
    </row>
    <row r="72" spans="1:9" hidden="1" x14ac:dyDescent="0.2">
      <c r="A72" s="204"/>
      <c r="B72" s="29" t="s">
        <v>5</v>
      </c>
      <c r="C72" s="30" t="s">
        <v>6</v>
      </c>
      <c r="D72" s="37">
        <f>F19</f>
        <v>0</v>
      </c>
      <c r="E72" s="32">
        <f>F71</f>
        <v>5198.7985570415694</v>
      </c>
      <c r="F72" s="32">
        <f>D72*E72</f>
        <v>0</v>
      </c>
      <c r="G72" s="183"/>
      <c r="H72" s="206"/>
      <c r="I72" s="207"/>
    </row>
    <row r="73" spans="1:9" ht="13.5" hidden="1" thickBot="1" x14ac:dyDescent="0.25">
      <c r="A73" s="204"/>
      <c r="E73" s="183" t="s">
        <v>161</v>
      </c>
      <c r="F73" s="32">
        <f>$C$27</f>
        <v>1</v>
      </c>
      <c r="G73" s="39">
        <f>F72*F73</f>
        <v>0</v>
      </c>
      <c r="H73" s="206"/>
      <c r="I73" s="207"/>
    </row>
    <row r="74" spans="1:9" ht="11.25" hidden="1" customHeight="1" x14ac:dyDescent="0.2">
      <c r="A74" s="204"/>
      <c r="E74" s="183"/>
      <c r="F74" s="183"/>
      <c r="G74" s="183"/>
      <c r="H74" s="206"/>
      <c r="I74" s="207"/>
    </row>
    <row r="75" spans="1:9" ht="13.5" thickBot="1" x14ac:dyDescent="0.25">
      <c r="A75" s="204"/>
      <c r="B75" s="5" t="s">
        <v>254</v>
      </c>
      <c r="E75" s="183"/>
      <c r="F75" s="183"/>
      <c r="G75" s="183"/>
      <c r="H75" s="206"/>
      <c r="I75" s="207"/>
    </row>
    <row r="76" spans="1:9" s="38" customFormat="1" ht="13.15" customHeight="1" thickBot="1" x14ac:dyDescent="0.25">
      <c r="A76" s="218"/>
      <c r="B76" s="40" t="s">
        <v>64</v>
      </c>
      <c r="C76" s="41" t="s">
        <v>65</v>
      </c>
      <c r="D76" s="41" t="s">
        <v>41</v>
      </c>
      <c r="E76" s="42" t="s">
        <v>187</v>
      </c>
      <c r="F76" s="42" t="s">
        <v>66</v>
      </c>
      <c r="G76" s="43" t="s">
        <v>252</v>
      </c>
      <c r="H76" s="206"/>
      <c r="I76" s="219"/>
    </row>
    <row r="77" spans="1:9" x14ac:dyDescent="0.2">
      <c r="A77" s="204"/>
      <c r="B77" s="25" t="s">
        <v>250</v>
      </c>
      <c r="C77" s="26" t="s">
        <v>8</v>
      </c>
      <c r="D77" s="26">
        <v>1</v>
      </c>
      <c r="E77" s="27">
        <v>2618</v>
      </c>
      <c r="F77" s="28">
        <f>D77*E77</f>
        <v>2618</v>
      </c>
      <c r="G77" s="183"/>
      <c r="H77" s="206"/>
      <c r="I77" s="207"/>
    </row>
    <row r="78" spans="1:9" x14ac:dyDescent="0.2">
      <c r="A78" s="204"/>
      <c r="B78" s="25" t="s">
        <v>201</v>
      </c>
      <c r="C78" s="26" t="s">
        <v>8</v>
      </c>
      <c r="D78" s="26">
        <v>1</v>
      </c>
      <c r="E78" s="27">
        <v>1621</v>
      </c>
      <c r="F78" s="28"/>
      <c r="G78" s="183"/>
      <c r="H78" s="206"/>
      <c r="I78" s="207"/>
    </row>
    <row r="79" spans="1:9" x14ac:dyDescent="0.2">
      <c r="A79" s="204"/>
      <c r="B79" s="29" t="s">
        <v>36</v>
      </c>
      <c r="C79" s="30" t="s">
        <v>0</v>
      </c>
      <c r="D79" s="31"/>
      <c r="E79" s="32">
        <f>E77/220*2</f>
        <v>23.8</v>
      </c>
      <c r="F79" s="32">
        <f>D79*E79</f>
        <v>0</v>
      </c>
      <c r="G79" s="183"/>
      <c r="H79" s="206"/>
      <c r="I79" s="207"/>
    </row>
    <row r="80" spans="1:9" x14ac:dyDescent="0.2">
      <c r="A80" s="204"/>
      <c r="B80" s="29" t="s">
        <v>37</v>
      </c>
      <c r="C80" s="30" t="s">
        <v>0</v>
      </c>
      <c r="D80" s="31">
        <v>0</v>
      </c>
      <c r="E80" s="32">
        <f>E77/220*1.5</f>
        <v>17.850000000000001</v>
      </c>
      <c r="F80" s="32">
        <f>D80*E80</f>
        <v>0</v>
      </c>
      <c r="G80" s="183"/>
      <c r="H80" s="206"/>
      <c r="I80" s="207"/>
    </row>
    <row r="81" spans="1:9" ht="13.15" customHeight="1" x14ac:dyDescent="0.2">
      <c r="A81" s="204"/>
      <c r="B81" s="29" t="s">
        <v>175</v>
      </c>
      <c r="C81" s="30" t="s">
        <v>35</v>
      </c>
      <c r="E81" s="32">
        <f>63/302*(SUM(F79:F80))</f>
        <v>0</v>
      </c>
      <c r="F81" s="32">
        <f>E81</f>
        <v>0</v>
      </c>
      <c r="G81" s="183"/>
      <c r="H81" s="206"/>
      <c r="I81" s="207"/>
    </row>
    <row r="82" spans="1:9" x14ac:dyDescent="0.2">
      <c r="A82" s="204"/>
      <c r="B82" s="29" t="s">
        <v>173</v>
      </c>
      <c r="C82" s="30"/>
      <c r="D82" s="37">
        <v>1</v>
      </c>
      <c r="E82" s="32"/>
      <c r="F82" s="32"/>
      <c r="G82" s="183"/>
      <c r="H82" s="206"/>
      <c r="I82" s="207"/>
    </row>
    <row r="83" spans="1:9" x14ac:dyDescent="0.2">
      <c r="A83" s="204"/>
      <c r="B83" s="29" t="s">
        <v>1</v>
      </c>
      <c r="C83" s="30" t="s">
        <v>2</v>
      </c>
      <c r="D83" s="30">
        <v>40</v>
      </c>
      <c r="E83" s="33">
        <f>E78</f>
        <v>1621</v>
      </c>
      <c r="F83" s="33">
        <f>D83*E83/100</f>
        <v>648.4</v>
      </c>
      <c r="G83" s="81"/>
      <c r="H83" s="216"/>
      <c r="I83" s="207"/>
    </row>
    <row r="84" spans="1:9" x14ac:dyDescent="0.2">
      <c r="A84" s="204"/>
      <c r="B84" s="196" t="s">
        <v>262</v>
      </c>
      <c r="C84" s="30" t="s">
        <v>2</v>
      </c>
      <c r="D84" s="30">
        <v>2.78</v>
      </c>
      <c r="E84" s="33">
        <f>((E77+E79+E80+E81+E82)*D84)/100</f>
        <v>73.938269999999989</v>
      </c>
      <c r="F84" s="33">
        <f>E84</f>
        <v>73.938269999999989</v>
      </c>
      <c r="G84" s="81"/>
      <c r="H84" s="216"/>
      <c r="I84" s="207"/>
    </row>
    <row r="85" spans="1:9" x14ac:dyDescent="0.2">
      <c r="A85" s="204"/>
      <c r="B85" s="29" t="s">
        <v>263</v>
      </c>
      <c r="C85" s="30" t="s">
        <v>2</v>
      </c>
      <c r="D85" s="30">
        <v>8.33</v>
      </c>
      <c r="E85" s="33">
        <f>((E77+E79+E80+E81)*D85)/100</f>
        <v>221.548845</v>
      </c>
      <c r="F85" s="33">
        <f>E85</f>
        <v>221.548845</v>
      </c>
      <c r="G85" s="81"/>
      <c r="H85" s="216"/>
      <c r="I85" s="207"/>
    </row>
    <row r="86" spans="1:9" x14ac:dyDescent="0.2">
      <c r="A86" s="204"/>
      <c r="E86" s="81"/>
      <c r="F86" s="81"/>
      <c r="G86" s="81"/>
      <c r="H86" s="216"/>
      <c r="I86" s="207"/>
    </row>
    <row r="87" spans="1:9" x14ac:dyDescent="0.2">
      <c r="A87" s="204"/>
      <c r="B87" s="46" t="s">
        <v>264</v>
      </c>
      <c r="C87" s="30"/>
      <c r="D87" s="30"/>
      <c r="E87" s="33"/>
      <c r="F87" s="33"/>
      <c r="G87" s="81"/>
      <c r="H87" s="216"/>
      <c r="I87" s="207"/>
    </row>
    <row r="88" spans="1:9" x14ac:dyDescent="0.2">
      <c r="A88" s="204"/>
      <c r="B88" s="29" t="s">
        <v>267</v>
      </c>
      <c r="C88" s="30" t="s">
        <v>2</v>
      </c>
      <c r="D88" s="30">
        <v>0.42</v>
      </c>
      <c r="E88" s="33">
        <f>((E77+E80+E81+E79)*D88/100)</f>
        <v>11.170529999999999</v>
      </c>
      <c r="F88" s="33">
        <f t="shared" ref="F88:F93" si="1">E88*3</f>
        <v>33.511589999999998</v>
      </c>
      <c r="G88" s="81"/>
      <c r="H88" s="216"/>
      <c r="I88" s="207"/>
    </row>
    <row r="89" spans="1:9" x14ac:dyDescent="0.2">
      <c r="A89" s="204"/>
      <c r="B89" s="29" t="s">
        <v>265</v>
      </c>
      <c r="C89" s="30" t="s">
        <v>2</v>
      </c>
      <c r="D89" s="30">
        <v>8</v>
      </c>
      <c r="E89" s="33">
        <f>E88*D89/100</f>
        <v>0.89364239999999995</v>
      </c>
      <c r="F89" s="33">
        <f t="shared" si="1"/>
        <v>2.6809271999999997</v>
      </c>
      <c r="G89" s="81"/>
      <c r="H89" s="216"/>
      <c r="I89" s="207"/>
    </row>
    <row r="90" spans="1:9" x14ac:dyDescent="0.2">
      <c r="A90" s="204"/>
      <c r="B90" s="29" t="s">
        <v>266</v>
      </c>
      <c r="C90" s="30" t="s">
        <v>2</v>
      </c>
      <c r="D90" s="30">
        <v>0.17</v>
      </c>
      <c r="E90" s="33">
        <f>(E77+E80+E81+E79)*D90/100</f>
        <v>4.5214050000000006</v>
      </c>
      <c r="F90" s="33">
        <f t="shared" si="1"/>
        <v>13.564215000000001</v>
      </c>
      <c r="G90" s="81"/>
      <c r="H90" s="216"/>
      <c r="I90" s="207"/>
    </row>
    <row r="91" spans="1:9" x14ac:dyDescent="0.2">
      <c r="A91" s="204"/>
      <c r="B91" s="29" t="s">
        <v>268</v>
      </c>
      <c r="C91" s="30" t="s">
        <v>2</v>
      </c>
      <c r="D91" s="30">
        <v>1.94</v>
      </c>
      <c r="E91" s="33">
        <f>(E77+E80+E81+E79)*D91/100</f>
        <v>51.597210000000004</v>
      </c>
      <c r="F91" s="33">
        <f t="shared" si="1"/>
        <v>154.79163</v>
      </c>
      <c r="G91" s="81"/>
      <c r="H91" s="216"/>
      <c r="I91" s="207"/>
    </row>
    <row r="92" spans="1:9" x14ac:dyDescent="0.2">
      <c r="A92" s="204"/>
      <c r="B92" s="29" t="s">
        <v>269</v>
      </c>
      <c r="C92" s="30" t="s">
        <v>2</v>
      </c>
      <c r="D92" s="30">
        <v>0.71</v>
      </c>
      <c r="E92" s="33">
        <f>E91*D92/100</f>
        <v>0.36634019100000004</v>
      </c>
      <c r="F92" s="33">
        <f t="shared" si="1"/>
        <v>1.0990205730000002</v>
      </c>
      <c r="G92" s="81"/>
      <c r="H92" s="216"/>
      <c r="I92" s="207"/>
    </row>
    <row r="93" spans="1:9" x14ac:dyDescent="0.2">
      <c r="A93" s="204"/>
      <c r="B93" s="29" t="s">
        <v>270</v>
      </c>
      <c r="C93" s="30" t="s">
        <v>2</v>
      </c>
      <c r="D93" s="30">
        <v>0.66</v>
      </c>
      <c r="E93" s="33">
        <f>(E77+E80+E81+E79)*D93/100</f>
        <v>17.553690000000003</v>
      </c>
      <c r="F93" s="33">
        <f t="shared" si="1"/>
        <v>52.661070000000009</v>
      </c>
      <c r="G93" s="81"/>
      <c r="H93" s="216"/>
      <c r="I93" s="207"/>
    </row>
    <row r="94" spans="1:9" s="7" customFormat="1" x14ac:dyDescent="0.2">
      <c r="A94" s="208"/>
      <c r="B94" s="46" t="s">
        <v>3</v>
      </c>
      <c r="C94" s="217"/>
      <c r="D94" s="217"/>
      <c r="E94" s="80"/>
      <c r="F94" s="197">
        <f>SUM(F77+F80+F81+F83+F88+F84+F85+F89+F90+F91+F92+F93)</f>
        <v>3820.1955677730002</v>
      </c>
      <c r="G94" s="80"/>
      <c r="H94" s="220"/>
      <c r="I94" s="210"/>
    </row>
    <row r="95" spans="1:9" x14ac:dyDescent="0.2">
      <c r="A95" s="204"/>
      <c r="B95" s="29" t="s">
        <v>4</v>
      </c>
      <c r="C95" s="30" t="s">
        <v>2</v>
      </c>
      <c r="D95" s="157">
        <f>'2.Encargos Sociais'!$C$31*100</f>
        <v>70.595951999999997</v>
      </c>
      <c r="E95" s="32">
        <f>F94</f>
        <v>3820.1955677730002</v>
      </c>
      <c r="F95" s="32">
        <f>E95*D95/100</f>
        <v>2696.9034293311543</v>
      </c>
      <c r="G95" s="183"/>
      <c r="H95" s="206"/>
      <c r="I95" s="207"/>
    </row>
    <row r="96" spans="1:9" s="7" customFormat="1" x14ac:dyDescent="0.2">
      <c r="A96" s="208"/>
      <c r="B96" s="46" t="s">
        <v>193</v>
      </c>
      <c r="C96" s="48"/>
      <c r="D96" s="48"/>
      <c r="E96" s="49"/>
      <c r="F96" s="47">
        <f>F94+F95</f>
        <v>6517.0989971041545</v>
      </c>
      <c r="G96" s="72"/>
      <c r="H96" s="209"/>
      <c r="I96" s="210"/>
    </row>
    <row r="97" spans="1:9" ht="13.5" thickBot="1" x14ac:dyDescent="0.25">
      <c r="A97" s="204"/>
      <c r="B97" s="29" t="s">
        <v>5</v>
      </c>
      <c r="C97" s="30" t="s">
        <v>6</v>
      </c>
      <c r="D97" s="37">
        <f>F20</f>
        <v>5</v>
      </c>
      <c r="E97" s="32">
        <f>F96</f>
        <v>6517.0989971041545</v>
      </c>
      <c r="F97" s="32">
        <f>D97*E97</f>
        <v>32585.494985520774</v>
      </c>
      <c r="G97" s="183"/>
      <c r="H97" s="206"/>
      <c r="I97" s="207"/>
    </row>
    <row r="98" spans="1:9" ht="13.5" thickBot="1" x14ac:dyDescent="0.25">
      <c r="A98" s="204"/>
      <c r="B98" s="38" t="s">
        <v>273</v>
      </c>
      <c r="E98" s="183" t="s">
        <v>161</v>
      </c>
      <c r="F98" s="32">
        <f>$C$27</f>
        <v>1</v>
      </c>
      <c r="G98" s="39">
        <f>F97*F98</f>
        <v>32585.494985520774</v>
      </c>
      <c r="H98" s="206"/>
      <c r="I98" s="207"/>
    </row>
    <row r="99" spans="1:9" ht="11.25" customHeight="1" x14ac:dyDescent="0.2">
      <c r="A99" s="204"/>
      <c r="E99" s="183"/>
      <c r="F99" s="183"/>
      <c r="G99" s="183"/>
      <c r="H99" s="206"/>
      <c r="I99" s="207"/>
    </row>
    <row r="100" spans="1:9" hidden="1" x14ac:dyDescent="0.2">
      <c r="A100" s="204"/>
      <c r="B100" s="5" t="s">
        <v>87</v>
      </c>
      <c r="E100" s="183"/>
      <c r="F100" s="183"/>
      <c r="G100" s="183"/>
      <c r="H100" s="206"/>
      <c r="I100" s="207"/>
    </row>
    <row r="101" spans="1:9" ht="13.5" hidden="1" thickBot="1" x14ac:dyDescent="0.25">
      <c r="A101" s="204"/>
      <c r="B101" s="40" t="s">
        <v>64</v>
      </c>
      <c r="C101" s="41" t="s">
        <v>65</v>
      </c>
      <c r="D101" s="41" t="s">
        <v>41</v>
      </c>
      <c r="E101" s="42" t="s">
        <v>187</v>
      </c>
      <c r="F101" s="42" t="s">
        <v>66</v>
      </c>
      <c r="G101" s="43" t="s">
        <v>252</v>
      </c>
      <c r="H101" s="206"/>
      <c r="I101" s="207"/>
    </row>
    <row r="102" spans="1:9" hidden="1" x14ac:dyDescent="0.2">
      <c r="A102" s="204"/>
      <c r="B102" s="25" t="s">
        <v>248</v>
      </c>
      <c r="C102" s="26" t="s">
        <v>8</v>
      </c>
      <c r="D102" s="26">
        <v>1</v>
      </c>
      <c r="E102" s="28">
        <f>E77</f>
        <v>2618</v>
      </c>
      <c r="F102" s="28">
        <f>D102*E102</f>
        <v>2618</v>
      </c>
      <c r="G102" s="183"/>
      <c r="H102" s="206"/>
      <c r="I102" s="207"/>
    </row>
    <row r="103" spans="1:9" hidden="1" x14ac:dyDescent="0.2">
      <c r="A103" s="204"/>
      <c r="B103" s="25" t="s">
        <v>201</v>
      </c>
      <c r="C103" s="26" t="s">
        <v>8</v>
      </c>
      <c r="D103" s="26">
        <v>1</v>
      </c>
      <c r="E103" s="32">
        <f>E78</f>
        <v>1621</v>
      </c>
      <c r="F103" s="32"/>
      <c r="G103" s="183"/>
      <c r="H103" s="206"/>
      <c r="I103" s="207"/>
    </row>
    <row r="104" spans="1:9" hidden="1" x14ac:dyDescent="0.2">
      <c r="A104" s="204"/>
      <c r="B104" s="29" t="s">
        <v>7</v>
      </c>
      <c r="C104" s="30" t="s">
        <v>84</v>
      </c>
      <c r="D104" s="31">
        <v>40</v>
      </c>
      <c r="E104" s="30"/>
      <c r="F104" s="30"/>
      <c r="G104" s="183"/>
      <c r="H104" s="206"/>
      <c r="I104" s="207"/>
    </row>
    <row r="105" spans="1:9" hidden="1" x14ac:dyDescent="0.2">
      <c r="A105" s="204"/>
      <c r="B105" s="29"/>
      <c r="C105" s="30" t="s">
        <v>88</v>
      </c>
      <c r="D105" s="50">
        <f>D104*8/7</f>
        <v>45.714285714285715</v>
      </c>
      <c r="E105" s="32">
        <f>E102/220*0.2</f>
        <v>2.3800000000000003</v>
      </c>
      <c r="F105" s="32">
        <f>D105*E105</f>
        <v>108.80000000000001</v>
      </c>
      <c r="G105" s="183"/>
      <c r="H105" s="206"/>
      <c r="I105" s="207"/>
    </row>
    <row r="106" spans="1:9" hidden="1" x14ac:dyDescent="0.2">
      <c r="A106" s="204"/>
      <c r="B106" s="29" t="s">
        <v>36</v>
      </c>
      <c r="C106" s="30" t="s">
        <v>0</v>
      </c>
      <c r="D106" s="31"/>
      <c r="E106" s="32">
        <f>E102/220*2</f>
        <v>23.8</v>
      </c>
      <c r="F106" s="32">
        <f>D106*E106</f>
        <v>0</v>
      </c>
      <c r="G106" s="183"/>
      <c r="H106" s="206"/>
      <c r="I106" s="207"/>
    </row>
    <row r="107" spans="1:9" hidden="1" x14ac:dyDescent="0.2">
      <c r="A107" s="204"/>
      <c r="B107" s="29" t="s">
        <v>85</v>
      </c>
      <c r="C107" s="30" t="s">
        <v>84</v>
      </c>
      <c r="D107" s="31">
        <v>2</v>
      </c>
      <c r="E107" s="32"/>
      <c r="F107" s="32"/>
      <c r="G107" s="183"/>
      <c r="H107" s="206"/>
      <c r="I107" s="207"/>
    </row>
    <row r="108" spans="1:9" hidden="1" x14ac:dyDescent="0.2">
      <c r="A108" s="204"/>
      <c r="B108" s="29"/>
      <c r="C108" s="30" t="s">
        <v>88</v>
      </c>
      <c r="D108" s="50">
        <f>D107*8/7</f>
        <v>2.2857142857142856</v>
      </c>
      <c r="E108" s="32">
        <f>E102/220*2*1.2</f>
        <v>28.56</v>
      </c>
      <c r="F108" s="32">
        <f>D108*E108</f>
        <v>65.279999999999987</v>
      </c>
      <c r="G108" s="183"/>
      <c r="H108" s="206"/>
      <c r="I108" s="207"/>
    </row>
    <row r="109" spans="1:9" hidden="1" x14ac:dyDescent="0.2">
      <c r="A109" s="204"/>
      <c r="B109" s="29" t="s">
        <v>37</v>
      </c>
      <c r="C109" s="30" t="s">
        <v>0</v>
      </c>
      <c r="D109" s="31"/>
      <c r="E109" s="32">
        <f>E102/220*1.5</f>
        <v>17.850000000000001</v>
      </c>
      <c r="F109" s="32">
        <f>D109*E109</f>
        <v>0</v>
      </c>
      <c r="G109" s="183"/>
      <c r="H109" s="206"/>
      <c r="I109" s="207"/>
    </row>
    <row r="110" spans="1:9" hidden="1" x14ac:dyDescent="0.2">
      <c r="A110" s="204"/>
      <c r="B110" s="29" t="s">
        <v>174</v>
      </c>
      <c r="C110" s="30" t="s">
        <v>84</v>
      </c>
      <c r="D110" s="31">
        <v>10</v>
      </c>
      <c r="E110" s="32"/>
      <c r="F110" s="32"/>
      <c r="G110" s="183"/>
      <c r="H110" s="206"/>
      <c r="I110" s="207"/>
    </row>
    <row r="111" spans="1:9" hidden="1" x14ac:dyDescent="0.2">
      <c r="A111" s="204"/>
      <c r="B111" s="29"/>
      <c r="C111" s="30" t="s">
        <v>88</v>
      </c>
      <c r="D111" s="50">
        <f>D110*8/7</f>
        <v>11.428571428571429</v>
      </c>
      <c r="E111" s="32">
        <f>E102/220*1.5*1.2</f>
        <v>21.42</v>
      </c>
      <c r="F111" s="32">
        <f>D111*E111</f>
        <v>244.8</v>
      </c>
      <c r="G111" s="183"/>
      <c r="H111" s="206"/>
      <c r="I111" s="207"/>
    </row>
    <row r="112" spans="1:9" ht="13.15" hidden="1" customHeight="1" x14ac:dyDescent="0.2">
      <c r="A112" s="204"/>
      <c r="B112" s="29" t="s">
        <v>175</v>
      </c>
      <c r="C112" s="30" t="s">
        <v>35</v>
      </c>
      <c r="D112" s="221"/>
      <c r="E112" s="32">
        <f>63/302*(SUM(F106:F111))</f>
        <v>64.68556291390729</v>
      </c>
      <c r="F112" s="32">
        <f>E112</f>
        <v>64.68556291390729</v>
      </c>
      <c r="G112" s="183"/>
      <c r="H112" s="206"/>
      <c r="I112" s="207"/>
    </row>
    <row r="113" spans="1:9" hidden="1" x14ac:dyDescent="0.2">
      <c r="A113" s="204"/>
      <c r="B113" s="29" t="s">
        <v>173</v>
      </c>
      <c r="C113" s="30"/>
      <c r="D113" s="37">
        <v>1</v>
      </c>
      <c r="E113" s="32"/>
      <c r="F113" s="32"/>
      <c r="G113" s="183"/>
      <c r="H113" s="206"/>
      <c r="I113" s="207"/>
    </row>
    <row r="114" spans="1:9" hidden="1" x14ac:dyDescent="0.2">
      <c r="A114" s="204"/>
      <c r="B114" s="29" t="s">
        <v>1</v>
      </c>
      <c r="C114" s="30" t="s">
        <v>2</v>
      </c>
      <c r="D114" s="33">
        <f>D83</f>
        <v>40</v>
      </c>
      <c r="E114" s="33">
        <f>E103</f>
        <v>1621</v>
      </c>
      <c r="F114" s="32">
        <f>D114*E114/100</f>
        <v>648.4</v>
      </c>
      <c r="G114" s="183"/>
      <c r="H114" s="206"/>
      <c r="I114" s="207"/>
    </row>
    <row r="115" spans="1:9" s="7" customFormat="1" hidden="1" x14ac:dyDescent="0.2">
      <c r="A115" s="208"/>
      <c r="B115" s="34" t="s">
        <v>3</v>
      </c>
      <c r="C115" s="217"/>
      <c r="D115" s="217"/>
      <c r="E115" s="72"/>
      <c r="F115" s="35">
        <f>SUM(F102:F114)</f>
        <v>3749.9655629139079</v>
      </c>
      <c r="G115" s="72"/>
      <c r="H115" s="209"/>
      <c r="I115" s="210"/>
    </row>
    <row r="116" spans="1:9" hidden="1" x14ac:dyDescent="0.2">
      <c r="A116" s="204"/>
      <c r="B116" s="29" t="s">
        <v>4</v>
      </c>
      <c r="C116" s="30" t="s">
        <v>2</v>
      </c>
      <c r="D116" s="36">
        <f>'2.Encargos Sociais'!$C$31*100</f>
        <v>70.595951999999997</v>
      </c>
      <c r="E116" s="32">
        <f>F115</f>
        <v>3749.9655629139079</v>
      </c>
      <c r="F116" s="32">
        <f>E116*D116/100</f>
        <v>2647.3238888112323</v>
      </c>
      <c r="G116" s="183"/>
      <c r="H116" s="206"/>
      <c r="I116" s="207"/>
    </row>
    <row r="117" spans="1:9" s="7" customFormat="1" hidden="1" x14ac:dyDescent="0.2">
      <c r="A117" s="208"/>
      <c r="B117" s="34" t="s">
        <v>193</v>
      </c>
      <c r="C117" s="217"/>
      <c r="D117" s="217"/>
      <c r="E117" s="72"/>
      <c r="F117" s="35">
        <f>F115+F116</f>
        <v>6397.2894517251407</v>
      </c>
      <c r="G117" s="72"/>
      <c r="H117" s="209"/>
      <c r="I117" s="210"/>
    </row>
    <row r="118" spans="1:9" hidden="1" x14ac:dyDescent="0.2">
      <c r="A118" s="204"/>
      <c r="B118" s="29" t="s">
        <v>5</v>
      </c>
      <c r="C118" s="30" t="s">
        <v>6</v>
      </c>
      <c r="D118" s="37">
        <f>F21</f>
        <v>0</v>
      </c>
      <c r="E118" s="32">
        <f>F117</f>
        <v>6397.2894517251407</v>
      </c>
      <c r="F118" s="32">
        <f>D118*E118</f>
        <v>0</v>
      </c>
      <c r="G118" s="183"/>
      <c r="H118" s="206"/>
      <c r="I118" s="207"/>
    </row>
    <row r="119" spans="1:9" ht="13.5" hidden="1" thickBot="1" x14ac:dyDescent="0.25">
      <c r="A119" s="204"/>
      <c r="B119" s="38" t="s">
        <v>249</v>
      </c>
      <c r="E119" s="183" t="s">
        <v>161</v>
      </c>
      <c r="F119" s="32">
        <f>$C$27</f>
        <v>1</v>
      </c>
      <c r="G119" s="39">
        <f>F118*F119</f>
        <v>0</v>
      </c>
      <c r="H119" s="206"/>
      <c r="I119" s="207"/>
    </row>
    <row r="120" spans="1:9" ht="11.25" hidden="1" customHeight="1" x14ac:dyDescent="0.2">
      <c r="A120" s="204"/>
      <c r="E120" s="183"/>
      <c r="F120" s="183"/>
      <c r="G120" s="183"/>
      <c r="H120" s="5"/>
      <c r="I120" s="207"/>
    </row>
    <row r="121" spans="1:9" ht="13.5" thickBot="1" x14ac:dyDescent="0.25">
      <c r="A121" s="204"/>
      <c r="B121" s="5" t="s">
        <v>255</v>
      </c>
      <c r="E121" s="71"/>
      <c r="F121" s="71"/>
      <c r="G121" s="183"/>
      <c r="H121" s="5"/>
      <c r="I121" s="207"/>
    </row>
    <row r="122" spans="1:9" ht="13.5" thickBot="1" x14ac:dyDescent="0.25">
      <c r="A122" s="204"/>
      <c r="B122" s="40" t="s">
        <v>64</v>
      </c>
      <c r="C122" s="41" t="s">
        <v>65</v>
      </c>
      <c r="D122" s="41" t="s">
        <v>41</v>
      </c>
      <c r="E122" s="42" t="s">
        <v>187</v>
      </c>
      <c r="F122" s="42" t="s">
        <v>66</v>
      </c>
      <c r="G122" s="43" t="s">
        <v>252</v>
      </c>
      <c r="H122" s="5"/>
      <c r="I122" s="207"/>
    </row>
    <row r="123" spans="1:9" x14ac:dyDescent="0.2">
      <c r="A123" s="204"/>
      <c r="B123" s="29" t="s">
        <v>78</v>
      </c>
      <c r="C123" s="30" t="s">
        <v>35</v>
      </c>
      <c r="D123" s="51">
        <v>1</v>
      </c>
      <c r="E123" s="222">
        <v>5.9</v>
      </c>
      <c r="F123" s="32"/>
      <c r="G123" s="183"/>
      <c r="H123" s="5"/>
      <c r="I123" s="207"/>
    </row>
    <row r="124" spans="1:9" x14ac:dyDescent="0.2">
      <c r="A124" s="204"/>
      <c r="B124" s="29" t="s">
        <v>79</v>
      </c>
      <c r="C124" s="30" t="s">
        <v>80</v>
      </c>
      <c r="D124" s="221">
        <v>26</v>
      </c>
      <c r="E124" s="32"/>
      <c r="F124" s="32"/>
      <c r="G124" s="183"/>
      <c r="H124" s="5"/>
      <c r="I124" s="207"/>
    </row>
    <row r="125" spans="1:9" x14ac:dyDescent="0.2">
      <c r="A125" s="204"/>
      <c r="B125" s="29" t="s">
        <v>74</v>
      </c>
      <c r="C125" s="30" t="s">
        <v>9</v>
      </c>
      <c r="D125" s="51">
        <f>104*10</f>
        <v>1040</v>
      </c>
      <c r="E125" s="28">
        <f>IFERROR((($D$124*2*$E$123)-(F33*0.06*D124/26))/($D$124*2),"-")</f>
        <v>3.5634615384615387</v>
      </c>
      <c r="F125" s="32">
        <f>IFERROR(D125*E125,"-")</f>
        <v>3706</v>
      </c>
      <c r="G125" s="183"/>
      <c r="H125" s="5"/>
      <c r="I125" s="207"/>
    </row>
    <row r="126" spans="1:9" ht="13.5" thickBot="1" x14ac:dyDescent="0.25">
      <c r="A126" s="204"/>
      <c r="B126" s="25" t="s">
        <v>44</v>
      </c>
      <c r="C126" s="26" t="s">
        <v>9</v>
      </c>
      <c r="D126" s="51">
        <f>$D$124*2*(D97+D118)*5</f>
        <v>1300</v>
      </c>
      <c r="E126" s="28">
        <f>IFERROR((($D$124*2*$E$123)-(F77*0.06*D124/26))/($D$124*2),"-")</f>
        <v>2.8792307692307699</v>
      </c>
      <c r="F126" s="28">
        <f>IFERROR(D126*E126,"-")</f>
        <v>3743.0000000000009</v>
      </c>
      <c r="G126" s="183"/>
      <c r="H126" s="5"/>
      <c r="I126" s="207"/>
    </row>
    <row r="127" spans="1:9" ht="13.5" thickBot="1" x14ac:dyDescent="0.25">
      <c r="A127" s="204"/>
      <c r="E127" s="183"/>
      <c r="F127" s="183"/>
      <c r="G127" s="58">
        <f>SUM(F125:F126)</f>
        <v>7449.0000000000009</v>
      </c>
      <c r="H127" s="5"/>
      <c r="I127" s="207"/>
    </row>
    <row r="128" spans="1:9" ht="11.25" customHeight="1" x14ac:dyDescent="0.2">
      <c r="A128" s="204"/>
      <c r="E128" s="183"/>
      <c r="F128" s="183"/>
      <c r="G128" s="183"/>
      <c r="H128" s="5"/>
      <c r="I128" s="207"/>
    </row>
    <row r="129" spans="1:9" hidden="1" x14ac:dyDescent="0.2">
      <c r="A129" s="204"/>
      <c r="B129" s="5" t="s">
        <v>108</v>
      </c>
      <c r="E129" s="183"/>
      <c r="F129" s="183"/>
      <c r="G129" s="80"/>
      <c r="H129" s="5"/>
      <c r="I129" s="207"/>
    </row>
    <row r="130" spans="1:9" ht="13.5" hidden="1" thickBot="1" x14ac:dyDescent="0.25">
      <c r="A130" s="204"/>
      <c r="B130" s="40" t="s">
        <v>64</v>
      </c>
      <c r="C130" s="41" t="s">
        <v>65</v>
      </c>
      <c r="D130" s="41" t="s">
        <v>41</v>
      </c>
      <c r="E130" s="42" t="s">
        <v>187</v>
      </c>
      <c r="F130" s="42" t="s">
        <v>66</v>
      </c>
      <c r="G130" s="43" t="s">
        <v>252</v>
      </c>
      <c r="H130" s="5"/>
      <c r="I130" s="207"/>
    </row>
    <row r="131" spans="1:9" hidden="1" x14ac:dyDescent="0.2">
      <c r="A131" s="204"/>
      <c r="B131" s="29" t="str">
        <f>+B125</f>
        <v>Coletor</v>
      </c>
      <c r="C131" s="30" t="s">
        <v>10</v>
      </c>
      <c r="D131" s="182"/>
      <c r="E131" s="36"/>
      <c r="F131" s="32">
        <f>D131*E131</f>
        <v>0</v>
      </c>
      <c r="G131" s="80"/>
      <c r="H131" s="5"/>
      <c r="I131" s="207"/>
    </row>
    <row r="132" spans="1:9" hidden="1" x14ac:dyDescent="0.2">
      <c r="A132" s="204"/>
      <c r="B132" s="29" t="str">
        <f>+B126</f>
        <v>Motorista</v>
      </c>
      <c r="C132" s="30" t="s">
        <v>10</v>
      </c>
      <c r="D132" s="182"/>
      <c r="E132" s="36"/>
      <c r="F132" s="32">
        <f>D132*E132</f>
        <v>0</v>
      </c>
      <c r="G132" s="80"/>
      <c r="H132" s="5"/>
      <c r="I132" s="207"/>
    </row>
    <row r="133" spans="1:9" ht="13.5" hidden="1" thickBot="1" x14ac:dyDescent="0.25">
      <c r="A133" s="204"/>
      <c r="E133" s="183"/>
      <c r="F133" s="183"/>
      <c r="G133" s="58">
        <f>SUM(F131:F132)</f>
        <v>0</v>
      </c>
      <c r="H133" s="5"/>
      <c r="I133" s="207"/>
    </row>
    <row r="134" spans="1:9" hidden="1" x14ac:dyDescent="0.2">
      <c r="A134" s="204"/>
      <c r="E134" s="183"/>
      <c r="F134" s="183"/>
      <c r="G134" s="183"/>
      <c r="H134" s="5"/>
      <c r="I134" s="207"/>
    </row>
    <row r="135" spans="1:9" ht="13.5" thickBot="1" x14ac:dyDescent="0.25">
      <c r="A135" s="204"/>
      <c r="B135" s="5" t="s">
        <v>256</v>
      </c>
      <c r="E135" s="183"/>
      <c r="F135" s="183"/>
      <c r="G135" s="80"/>
      <c r="H135" s="5"/>
      <c r="I135" s="207"/>
    </row>
    <row r="136" spans="1:9" ht="13.5" thickBot="1" x14ac:dyDescent="0.25">
      <c r="A136" s="204"/>
      <c r="B136" s="40" t="s">
        <v>64</v>
      </c>
      <c r="C136" s="41" t="s">
        <v>65</v>
      </c>
      <c r="D136" s="41" t="s">
        <v>41</v>
      </c>
      <c r="E136" s="42" t="s">
        <v>187</v>
      </c>
      <c r="F136" s="42" t="s">
        <v>66</v>
      </c>
      <c r="G136" s="43" t="s">
        <v>252</v>
      </c>
      <c r="H136" s="5"/>
      <c r="I136" s="207"/>
    </row>
    <row r="137" spans="1:9" x14ac:dyDescent="0.2">
      <c r="A137" s="204"/>
      <c r="B137" s="29" t="str">
        <f>+B131</f>
        <v>Coletor</v>
      </c>
      <c r="C137" s="30" t="s">
        <v>10</v>
      </c>
      <c r="D137" s="182">
        <f>F18+F19</f>
        <v>10</v>
      </c>
      <c r="E137" s="157">
        <v>720</v>
      </c>
      <c r="F137" s="32">
        <f>D137*E137</f>
        <v>7200</v>
      </c>
      <c r="G137" s="80"/>
      <c r="H137" s="5"/>
      <c r="I137" s="207"/>
    </row>
    <row r="138" spans="1:9" x14ac:dyDescent="0.2">
      <c r="A138" s="204"/>
      <c r="B138" s="29" t="str">
        <f>+B132</f>
        <v>Motorista</v>
      </c>
      <c r="C138" s="30" t="s">
        <v>10</v>
      </c>
      <c r="D138" s="182">
        <f>F20+F21</f>
        <v>5</v>
      </c>
      <c r="E138" s="157">
        <v>0</v>
      </c>
      <c r="F138" s="32">
        <f>D138*E138</f>
        <v>0</v>
      </c>
      <c r="G138" s="80"/>
      <c r="H138" s="5"/>
      <c r="I138" s="207"/>
    </row>
    <row r="139" spans="1:9" x14ac:dyDescent="0.2">
      <c r="A139" s="204"/>
      <c r="B139" s="29" t="s">
        <v>245</v>
      </c>
      <c r="C139" s="30" t="s">
        <v>10</v>
      </c>
      <c r="D139" s="182">
        <v>3</v>
      </c>
      <c r="E139" s="157">
        <f>E137/12</f>
        <v>60</v>
      </c>
      <c r="F139" s="32">
        <f>E139*D137</f>
        <v>600</v>
      </c>
      <c r="G139" s="80"/>
      <c r="H139" s="5"/>
      <c r="I139" s="207"/>
    </row>
    <row r="140" spans="1:9" ht="13.5" thickBot="1" x14ac:dyDescent="0.25">
      <c r="A140" s="204"/>
      <c r="B140" s="29" t="s">
        <v>246</v>
      </c>
      <c r="C140" s="30" t="s">
        <v>10</v>
      </c>
      <c r="D140" s="182">
        <v>1</v>
      </c>
      <c r="E140" s="157">
        <f>E138/12</f>
        <v>0</v>
      </c>
      <c r="F140" s="32">
        <f>E140*D138</f>
        <v>0</v>
      </c>
      <c r="G140" s="80"/>
      <c r="H140" s="5"/>
      <c r="I140" s="207"/>
    </row>
    <row r="141" spans="1:9" ht="13.5" thickBot="1" x14ac:dyDescent="0.25">
      <c r="A141" s="204"/>
      <c r="E141" s="183" t="s">
        <v>161</v>
      </c>
      <c r="F141" s="28">
        <f>$C$27</f>
        <v>1</v>
      </c>
      <c r="G141" s="58">
        <f>SUM(F137:F140)*F141</f>
        <v>7800</v>
      </c>
      <c r="H141" s="5"/>
      <c r="I141" s="207"/>
    </row>
    <row r="142" spans="1:9" x14ac:dyDescent="0.2">
      <c r="A142" s="204"/>
      <c r="E142" s="183"/>
      <c r="F142" s="183"/>
      <c r="G142" s="85"/>
      <c r="H142" s="5"/>
      <c r="I142" s="207"/>
    </row>
    <row r="143" spans="1:9" ht="13.5" thickBot="1" x14ac:dyDescent="0.25">
      <c r="A143" s="204"/>
      <c r="B143" s="5" t="s">
        <v>257</v>
      </c>
      <c r="E143" s="183"/>
      <c r="F143" s="183"/>
      <c r="G143" s="80"/>
      <c r="H143" s="5"/>
      <c r="I143" s="207"/>
    </row>
    <row r="144" spans="1:9" ht="13.5" thickBot="1" x14ac:dyDescent="0.25">
      <c r="A144" s="204"/>
      <c r="B144" s="40" t="s">
        <v>64</v>
      </c>
      <c r="C144" s="41" t="s">
        <v>65</v>
      </c>
      <c r="D144" s="41" t="s">
        <v>41</v>
      </c>
      <c r="E144" s="42" t="s">
        <v>187</v>
      </c>
      <c r="F144" s="42" t="s">
        <v>66</v>
      </c>
      <c r="G144" s="43" t="s">
        <v>252</v>
      </c>
      <c r="H144" s="5"/>
      <c r="I144" s="207"/>
    </row>
    <row r="145" spans="1:9" x14ac:dyDescent="0.2">
      <c r="A145" s="204"/>
      <c r="B145" s="29" t="str">
        <f>+B137</f>
        <v>Coletor</v>
      </c>
      <c r="C145" s="30" t="s">
        <v>10</v>
      </c>
      <c r="D145" s="182">
        <v>10</v>
      </c>
      <c r="E145" s="157">
        <v>0</v>
      </c>
      <c r="F145" s="32">
        <f>D145*E145</f>
        <v>0</v>
      </c>
      <c r="G145" s="80"/>
      <c r="H145" s="5"/>
      <c r="I145" s="207"/>
    </row>
    <row r="146" spans="1:9" ht="13.5" thickBot="1" x14ac:dyDescent="0.25">
      <c r="A146" s="204"/>
      <c r="B146" s="29" t="str">
        <f>+B138</f>
        <v>Motorista</v>
      </c>
      <c r="C146" s="30" t="s">
        <v>10</v>
      </c>
      <c r="D146" s="182">
        <v>5</v>
      </c>
      <c r="E146" s="157">
        <v>0</v>
      </c>
      <c r="F146" s="32">
        <f>D146*E146</f>
        <v>0</v>
      </c>
      <c r="G146" s="80"/>
      <c r="H146" s="5"/>
      <c r="I146" s="207"/>
    </row>
    <row r="147" spans="1:9" ht="13.5" thickBot="1" x14ac:dyDescent="0.25">
      <c r="A147" s="204"/>
      <c r="E147" s="183" t="s">
        <v>161</v>
      </c>
      <c r="F147" s="32">
        <f>$C$27</f>
        <v>1</v>
      </c>
      <c r="G147" s="58">
        <f>SUM(F145:F146)*F147</f>
        <v>0</v>
      </c>
      <c r="H147" s="5"/>
      <c r="I147" s="207"/>
    </row>
    <row r="148" spans="1:9" x14ac:dyDescent="0.2">
      <c r="A148" s="204"/>
      <c r="E148" s="183"/>
      <c r="F148" s="183"/>
      <c r="G148" s="85"/>
      <c r="H148" s="5"/>
      <c r="I148" s="207"/>
    </row>
    <row r="149" spans="1:9" ht="13.5" thickBot="1" x14ac:dyDescent="0.25">
      <c r="A149" s="204"/>
      <c r="B149" s="5" t="s">
        <v>258</v>
      </c>
      <c r="E149" s="183"/>
      <c r="F149" s="183"/>
      <c r="G149" s="80"/>
      <c r="H149" s="5"/>
      <c r="I149" s="207"/>
    </row>
    <row r="150" spans="1:9" ht="13.5" thickBot="1" x14ac:dyDescent="0.25">
      <c r="A150" s="204"/>
      <c r="B150" s="40" t="s">
        <v>64</v>
      </c>
      <c r="C150" s="41" t="s">
        <v>65</v>
      </c>
      <c r="D150" s="41" t="s">
        <v>41</v>
      </c>
      <c r="E150" s="42" t="s">
        <v>187</v>
      </c>
      <c r="F150" s="42" t="s">
        <v>66</v>
      </c>
      <c r="G150" s="43" t="s">
        <v>252</v>
      </c>
      <c r="H150" s="5"/>
      <c r="I150" s="207"/>
    </row>
    <row r="151" spans="1:9" x14ac:dyDescent="0.2">
      <c r="A151" s="204"/>
      <c r="B151" s="29" t="str">
        <f>+B145</f>
        <v>Coletor</v>
      </c>
      <c r="C151" s="30" t="s">
        <v>10</v>
      </c>
      <c r="D151" s="182">
        <v>10</v>
      </c>
      <c r="E151" s="157">
        <v>0</v>
      </c>
      <c r="F151" s="32">
        <f>D151*E151</f>
        <v>0</v>
      </c>
      <c r="G151" s="80"/>
      <c r="H151" s="5"/>
      <c r="I151" s="207"/>
    </row>
    <row r="152" spans="1:9" ht="13.5" thickBot="1" x14ac:dyDescent="0.25">
      <c r="A152" s="204"/>
      <c r="B152" s="29" t="str">
        <f>+B146</f>
        <v>Motorista</v>
      </c>
      <c r="C152" s="30" t="s">
        <v>10</v>
      </c>
      <c r="D152" s="182">
        <v>5</v>
      </c>
      <c r="E152" s="157">
        <v>0</v>
      </c>
      <c r="F152" s="32">
        <f>D152*E152</f>
        <v>0</v>
      </c>
      <c r="G152" s="80"/>
      <c r="H152" s="5"/>
      <c r="I152" s="207"/>
    </row>
    <row r="153" spans="1:9" ht="13.5" thickBot="1" x14ac:dyDescent="0.25">
      <c r="A153" s="204"/>
      <c r="E153" s="183" t="s">
        <v>161</v>
      </c>
      <c r="F153" s="32">
        <f>$C$27</f>
        <v>1</v>
      </c>
      <c r="G153" s="58">
        <f>SUM(F151:F152)*F153</f>
        <v>0</v>
      </c>
      <c r="H153" s="5"/>
      <c r="I153" s="207"/>
    </row>
    <row r="154" spans="1:9" x14ac:dyDescent="0.2">
      <c r="A154" s="204"/>
      <c r="E154" s="183"/>
      <c r="F154" s="183"/>
      <c r="G154" s="71"/>
      <c r="H154" s="5"/>
      <c r="I154" s="207"/>
    </row>
    <row r="155" spans="1:9" ht="13.5" thickBot="1" x14ac:dyDescent="0.25">
      <c r="A155" s="204"/>
      <c r="B155" s="5" t="s">
        <v>259</v>
      </c>
      <c r="E155" s="183"/>
      <c r="F155" s="183"/>
      <c r="G155" s="80"/>
      <c r="H155" s="5"/>
      <c r="I155" s="207"/>
    </row>
    <row r="156" spans="1:9" ht="13.5" thickBot="1" x14ac:dyDescent="0.25">
      <c r="A156" s="204"/>
      <c r="B156" s="40" t="s">
        <v>64</v>
      </c>
      <c r="C156" s="41" t="s">
        <v>65</v>
      </c>
      <c r="D156" s="41" t="s">
        <v>41</v>
      </c>
      <c r="E156" s="42" t="s">
        <v>187</v>
      </c>
      <c r="F156" s="42" t="s">
        <v>66</v>
      </c>
      <c r="G156" s="43" t="s">
        <v>252</v>
      </c>
      <c r="H156" s="5"/>
      <c r="I156" s="207"/>
    </row>
    <row r="157" spans="1:9" x14ac:dyDescent="0.2">
      <c r="A157" s="204"/>
      <c r="B157" s="29" t="str">
        <f>+B151</f>
        <v>Coletor</v>
      </c>
      <c r="C157" s="30" t="s">
        <v>10</v>
      </c>
      <c r="D157" s="182">
        <v>10</v>
      </c>
      <c r="E157" s="157">
        <v>0</v>
      </c>
      <c r="F157" s="32">
        <f>D157*E157</f>
        <v>0</v>
      </c>
      <c r="G157" s="80"/>
      <c r="H157" s="5"/>
      <c r="I157" s="207"/>
    </row>
    <row r="158" spans="1:9" ht="13.5" thickBot="1" x14ac:dyDescent="0.25">
      <c r="A158" s="204"/>
      <c r="B158" s="29" t="str">
        <f>+B152</f>
        <v>Motorista</v>
      </c>
      <c r="C158" s="30" t="s">
        <v>10</v>
      </c>
      <c r="D158" s="182">
        <v>5</v>
      </c>
      <c r="E158" s="157">
        <v>0</v>
      </c>
      <c r="F158" s="32">
        <f>D158*E158</f>
        <v>0</v>
      </c>
      <c r="G158" s="80"/>
      <c r="H158" s="5"/>
      <c r="I158" s="207"/>
    </row>
    <row r="159" spans="1:9" ht="13.5" thickBot="1" x14ac:dyDescent="0.25">
      <c r="A159" s="204"/>
      <c r="E159" s="183" t="s">
        <v>161</v>
      </c>
      <c r="F159" s="32">
        <f>$C$27</f>
        <v>1</v>
      </c>
      <c r="G159" s="58">
        <f>SUM(F157:F158)*F159</f>
        <v>0</v>
      </c>
      <c r="H159" s="5"/>
      <c r="I159" s="207"/>
    </row>
    <row r="160" spans="1:9" x14ac:dyDescent="0.2">
      <c r="A160" s="204"/>
      <c r="E160" s="183"/>
      <c r="F160" s="183"/>
      <c r="G160" s="71"/>
      <c r="H160" s="5"/>
      <c r="I160" s="207"/>
    </row>
    <row r="161" spans="1:9" ht="13.5" thickBot="1" x14ac:dyDescent="0.25">
      <c r="A161" s="204"/>
      <c r="B161" s="5" t="s">
        <v>260</v>
      </c>
      <c r="E161" s="183"/>
      <c r="F161" s="183"/>
      <c r="G161" s="80"/>
      <c r="H161" s="5"/>
      <c r="I161" s="207"/>
    </row>
    <row r="162" spans="1:9" ht="13.5" thickBot="1" x14ac:dyDescent="0.25">
      <c r="A162" s="204"/>
      <c r="B162" s="40" t="s">
        <v>64</v>
      </c>
      <c r="C162" s="41" t="s">
        <v>65</v>
      </c>
      <c r="D162" s="41" t="s">
        <v>41</v>
      </c>
      <c r="E162" s="42" t="s">
        <v>187</v>
      </c>
      <c r="F162" s="42" t="s">
        <v>66</v>
      </c>
      <c r="G162" s="43" t="s">
        <v>252</v>
      </c>
      <c r="H162" s="5"/>
      <c r="I162" s="207"/>
    </row>
    <row r="163" spans="1:9" x14ac:dyDescent="0.2">
      <c r="A163" s="204"/>
      <c r="B163" s="29" t="str">
        <f>+B157</f>
        <v>Coletor</v>
      </c>
      <c r="C163" s="30" t="s">
        <v>10</v>
      </c>
      <c r="D163" s="182">
        <v>10</v>
      </c>
      <c r="E163" s="157">
        <v>205</v>
      </c>
      <c r="F163" s="32">
        <f>D163*E163</f>
        <v>2050</v>
      </c>
      <c r="G163" s="80"/>
      <c r="H163" s="5"/>
      <c r="I163" s="207"/>
    </row>
    <row r="164" spans="1:9" ht="13.5" thickBot="1" x14ac:dyDescent="0.25">
      <c r="A164" s="204"/>
      <c r="B164" s="29" t="str">
        <f>+B158</f>
        <v>Motorista</v>
      </c>
      <c r="C164" s="30" t="s">
        <v>10</v>
      </c>
      <c r="D164" s="182">
        <v>5</v>
      </c>
      <c r="E164" s="157">
        <v>0</v>
      </c>
      <c r="F164" s="32">
        <f>D164*E164</f>
        <v>0</v>
      </c>
      <c r="G164" s="80"/>
      <c r="H164" s="5"/>
      <c r="I164" s="207"/>
    </row>
    <row r="165" spans="1:9" ht="13.5" thickBot="1" x14ac:dyDescent="0.25">
      <c r="A165" s="204"/>
      <c r="E165" s="183" t="s">
        <v>161</v>
      </c>
      <c r="F165" s="32">
        <f>$C$27</f>
        <v>1</v>
      </c>
      <c r="G165" s="58">
        <f>SUM(F163:F164)*F165</f>
        <v>2050</v>
      </c>
      <c r="H165" s="5"/>
      <c r="I165" s="207"/>
    </row>
    <row r="166" spans="1:9" x14ac:dyDescent="0.2">
      <c r="A166" s="204"/>
      <c r="E166" s="183"/>
      <c r="F166" s="183"/>
      <c r="G166" s="71"/>
      <c r="H166" s="5"/>
      <c r="I166" s="207"/>
    </row>
    <row r="167" spans="1:9" ht="13.5" thickBot="1" x14ac:dyDescent="0.25">
      <c r="A167" s="204"/>
      <c r="B167" s="5" t="s">
        <v>261</v>
      </c>
      <c r="E167" s="183"/>
      <c r="F167" s="183"/>
      <c r="G167" s="80"/>
      <c r="H167" s="5"/>
      <c r="I167" s="207"/>
    </row>
    <row r="168" spans="1:9" ht="13.5" thickBot="1" x14ac:dyDescent="0.25">
      <c r="A168" s="204"/>
      <c r="B168" s="40" t="s">
        <v>64</v>
      </c>
      <c r="C168" s="41" t="s">
        <v>65</v>
      </c>
      <c r="D168" s="41" t="s">
        <v>41</v>
      </c>
      <c r="E168" s="42" t="s">
        <v>187</v>
      </c>
      <c r="F168" s="42" t="s">
        <v>66</v>
      </c>
      <c r="G168" s="43" t="s">
        <v>252</v>
      </c>
      <c r="H168" s="5"/>
      <c r="I168" s="207"/>
    </row>
    <row r="169" spans="1:9" x14ac:dyDescent="0.2">
      <c r="A169" s="204"/>
      <c r="B169" s="29" t="str">
        <f>+B163</f>
        <v>Coletor</v>
      </c>
      <c r="C169" s="30" t="s">
        <v>10</v>
      </c>
      <c r="D169" s="182">
        <v>10</v>
      </c>
      <c r="E169" s="157">
        <v>9.5</v>
      </c>
      <c r="F169" s="32">
        <f>D169*E169</f>
        <v>95</v>
      </c>
      <c r="G169" s="80"/>
      <c r="H169" s="5"/>
      <c r="I169" s="207"/>
    </row>
    <row r="170" spans="1:9" ht="13.5" thickBot="1" x14ac:dyDescent="0.25">
      <c r="A170" s="204"/>
      <c r="B170" s="29" t="str">
        <f>+B164</f>
        <v>Motorista</v>
      </c>
      <c r="C170" s="30" t="s">
        <v>10</v>
      </c>
      <c r="D170" s="182">
        <v>5</v>
      </c>
      <c r="E170" s="157">
        <f>E78*0.04</f>
        <v>64.84</v>
      </c>
      <c r="F170" s="32">
        <f>D170*E170</f>
        <v>324.20000000000005</v>
      </c>
      <c r="G170" s="80"/>
      <c r="H170" s="5"/>
      <c r="I170" s="207"/>
    </row>
    <row r="171" spans="1:9" ht="13.5" thickBot="1" x14ac:dyDescent="0.25">
      <c r="A171" s="204"/>
      <c r="E171" s="183" t="s">
        <v>161</v>
      </c>
      <c r="F171" s="32">
        <f>$C$27</f>
        <v>1</v>
      </c>
      <c r="G171" s="58">
        <f>SUM(F169:F170)*F171</f>
        <v>419.20000000000005</v>
      </c>
      <c r="H171" s="5"/>
      <c r="I171" s="207"/>
    </row>
    <row r="172" spans="1:9" ht="13.5" thickBot="1" x14ac:dyDescent="0.25">
      <c r="A172" s="204"/>
      <c r="E172" s="183"/>
      <c r="F172" s="183"/>
      <c r="G172" s="71"/>
      <c r="H172" s="5"/>
      <c r="I172" s="207"/>
    </row>
    <row r="173" spans="1:9" ht="13.5" thickBot="1" x14ac:dyDescent="0.25">
      <c r="A173" s="204"/>
      <c r="B173" s="52" t="s">
        <v>81</v>
      </c>
      <c r="C173" s="184"/>
      <c r="D173" s="184"/>
      <c r="E173" s="185"/>
      <c r="F173" s="186"/>
      <c r="G173" s="58">
        <f>SUM(G171,G165,G159,G153,G147,G141,G133,G127,G119,G98,G73,G53)</f>
        <v>117848.72009163696</v>
      </c>
      <c r="H173" s="5"/>
      <c r="I173" s="207"/>
    </row>
    <row r="174" spans="1:9" x14ac:dyDescent="0.2">
      <c r="A174" s="204"/>
      <c r="E174" s="183"/>
      <c r="F174" s="183"/>
      <c r="G174" s="183"/>
      <c r="H174" s="206"/>
      <c r="I174" s="207"/>
    </row>
    <row r="175" spans="1:9" x14ac:dyDescent="0.2">
      <c r="A175" s="204"/>
      <c r="B175" s="7" t="s">
        <v>45</v>
      </c>
      <c r="E175" s="183"/>
      <c r="F175" s="183"/>
      <c r="G175" s="183"/>
      <c r="H175" s="5"/>
      <c r="I175" s="207"/>
    </row>
    <row r="176" spans="1:9" ht="11.25" customHeight="1" x14ac:dyDescent="0.2">
      <c r="A176" s="204"/>
      <c r="E176" s="183"/>
      <c r="F176" s="183"/>
      <c r="G176" s="183"/>
      <c r="H176" s="5"/>
      <c r="I176" s="207"/>
    </row>
    <row r="177" spans="1:9" ht="13.9" customHeight="1" x14ac:dyDescent="0.2">
      <c r="A177" s="204"/>
      <c r="B177" s="5" t="s">
        <v>163</v>
      </c>
      <c r="E177" s="183"/>
      <c r="F177" s="183"/>
      <c r="G177" s="183"/>
      <c r="H177" s="5"/>
      <c r="I177" s="207"/>
    </row>
    <row r="178" spans="1:9" ht="11.25" customHeight="1" thickBot="1" x14ac:dyDescent="0.25">
      <c r="A178" s="204"/>
      <c r="E178" s="183"/>
      <c r="F178" s="183"/>
      <c r="G178" s="183"/>
      <c r="H178" s="5"/>
      <c r="I178" s="207"/>
    </row>
    <row r="179" spans="1:9" ht="27.75" customHeight="1" thickBot="1" x14ac:dyDescent="0.25">
      <c r="A179" s="204"/>
      <c r="B179" s="40" t="s">
        <v>64</v>
      </c>
      <c r="C179" s="41" t="s">
        <v>65</v>
      </c>
      <c r="D179" s="53" t="s">
        <v>194</v>
      </c>
      <c r="E179" s="42" t="s">
        <v>187</v>
      </c>
      <c r="F179" s="42" t="s">
        <v>66</v>
      </c>
      <c r="G179" s="43" t="s">
        <v>252</v>
      </c>
      <c r="H179" s="5"/>
      <c r="I179" s="207"/>
    </row>
    <row r="180" spans="1:9" x14ac:dyDescent="0.2">
      <c r="A180" s="204"/>
      <c r="B180" s="25" t="s">
        <v>67</v>
      </c>
      <c r="C180" s="26" t="s">
        <v>10</v>
      </c>
      <c r="D180" s="54">
        <v>12</v>
      </c>
      <c r="E180" s="158">
        <v>120</v>
      </c>
      <c r="F180" s="28">
        <f>IFERROR(E180/D180,0)</f>
        <v>10</v>
      </c>
      <c r="G180" s="183"/>
      <c r="H180" s="5"/>
      <c r="I180" s="207"/>
    </row>
    <row r="181" spans="1:9" ht="13.15" customHeight="1" x14ac:dyDescent="0.2">
      <c r="A181" s="204"/>
      <c r="B181" s="29" t="s">
        <v>30</v>
      </c>
      <c r="C181" s="30" t="s">
        <v>10</v>
      </c>
      <c r="D181" s="54">
        <v>4</v>
      </c>
      <c r="E181" s="158">
        <v>40</v>
      </c>
      <c r="F181" s="28">
        <f t="shared" ref="F181:F189" si="2">IFERROR(E181/D181,0)</f>
        <v>10</v>
      </c>
      <c r="G181" s="183"/>
      <c r="H181" s="5"/>
      <c r="I181" s="207"/>
    </row>
    <row r="182" spans="1:9" x14ac:dyDescent="0.2">
      <c r="A182" s="204"/>
      <c r="B182" s="29" t="s">
        <v>31</v>
      </c>
      <c r="C182" s="30" t="s">
        <v>10</v>
      </c>
      <c r="D182" s="54">
        <v>4</v>
      </c>
      <c r="E182" s="158">
        <v>30</v>
      </c>
      <c r="F182" s="28">
        <f t="shared" si="2"/>
        <v>7.5</v>
      </c>
      <c r="G182" s="183"/>
      <c r="H182" s="5"/>
      <c r="I182" s="207"/>
    </row>
    <row r="183" spans="1:9" ht="13.15" customHeight="1" x14ac:dyDescent="0.2">
      <c r="A183" s="204"/>
      <c r="B183" s="29" t="s">
        <v>32</v>
      </c>
      <c r="C183" s="30" t="s">
        <v>10</v>
      </c>
      <c r="D183" s="54">
        <v>8</v>
      </c>
      <c r="E183" s="158">
        <v>20</v>
      </c>
      <c r="F183" s="28">
        <f t="shared" si="2"/>
        <v>2.5</v>
      </c>
      <c r="G183" s="183"/>
      <c r="H183" s="5"/>
      <c r="I183" s="207"/>
    </row>
    <row r="184" spans="1:9" ht="13.9" customHeight="1" x14ac:dyDescent="0.2">
      <c r="A184" s="204"/>
      <c r="B184" s="29" t="s">
        <v>69</v>
      </c>
      <c r="C184" s="30" t="s">
        <v>48</v>
      </c>
      <c r="D184" s="54">
        <v>2</v>
      </c>
      <c r="E184" s="158">
        <v>70</v>
      </c>
      <c r="F184" s="28">
        <f t="shared" si="2"/>
        <v>35</v>
      </c>
      <c r="G184" s="183"/>
      <c r="H184" s="5"/>
      <c r="I184" s="207"/>
    </row>
    <row r="185" spans="1:9" ht="13.15" customHeight="1" x14ac:dyDescent="0.2">
      <c r="A185" s="204"/>
      <c r="B185" s="29" t="s">
        <v>82</v>
      </c>
      <c r="C185" s="30" t="s">
        <v>48</v>
      </c>
      <c r="D185" s="54">
        <v>1</v>
      </c>
      <c r="E185" s="158">
        <v>10</v>
      </c>
      <c r="F185" s="28">
        <f t="shared" si="2"/>
        <v>10</v>
      </c>
      <c r="G185" s="183"/>
      <c r="H185" s="206"/>
      <c r="I185" s="207"/>
    </row>
    <row r="186" spans="1:9" x14ac:dyDescent="0.2">
      <c r="A186" s="204"/>
      <c r="B186" s="29" t="s">
        <v>68</v>
      </c>
      <c r="C186" s="30" t="s">
        <v>10</v>
      </c>
      <c r="D186" s="54">
        <v>1</v>
      </c>
      <c r="E186" s="158">
        <v>35</v>
      </c>
      <c r="F186" s="28">
        <f t="shared" si="2"/>
        <v>35</v>
      </c>
      <c r="G186" s="183"/>
      <c r="H186" s="206"/>
      <c r="I186" s="207"/>
    </row>
    <row r="187" spans="1:9" s="2" customFormat="1" x14ac:dyDescent="0.2">
      <c r="A187" s="223"/>
      <c r="B187" s="55" t="s">
        <v>11</v>
      </c>
      <c r="C187" s="56" t="s">
        <v>10</v>
      </c>
      <c r="D187" s="54">
        <v>1</v>
      </c>
      <c r="E187" s="158">
        <v>35</v>
      </c>
      <c r="F187" s="28">
        <f t="shared" si="2"/>
        <v>35</v>
      </c>
      <c r="G187" s="224"/>
      <c r="H187" s="225"/>
      <c r="I187" s="205"/>
    </row>
    <row r="188" spans="1:9" x14ac:dyDescent="0.2">
      <c r="A188" s="204"/>
      <c r="B188" s="29" t="s">
        <v>33</v>
      </c>
      <c r="C188" s="30" t="s">
        <v>48</v>
      </c>
      <c r="D188" s="54">
        <v>1</v>
      </c>
      <c r="E188" s="158">
        <v>10</v>
      </c>
      <c r="F188" s="28">
        <f t="shared" si="2"/>
        <v>10</v>
      </c>
      <c r="G188" s="183"/>
      <c r="H188" s="206"/>
      <c r="I188" s="207"/>
    </row>
    <row r="189" spans="1:9" ht="13.15" customHeight="1" x14ac:dyDescent="0.2">
      <c r="A189" s="204"/>
      <c r="B189" s="29" t="s">
        <v>63</v>
      </c>
      <c r="C189" s="30" t="s">
        <v>49</v>
      </c>
      <c r="D189" s="54">
        <v>1</v>
      </c>
      <c r="E189" s="158">
        <v>15</v>
      </c>
      <c r="F189" s="28">
        <f t="shared" si="2"/>
        <v>15</v>
      </c>
      <c r="G189" s="183"/>
      <c r="H189" s="206"/>
      <c r="I189" s="207"/>
    </row>
    <row r="190" spans="1:9" x14ac:dyDescent="0.2">
      <c r="A190" s="204"/>
      <c r="B190" s="29" t="s">
        <v>164</v>
      </c>
      <c r="C190" s="30" t="s">
        <v>109</v>
      </c>
      <c r="D190" s="57">
        <v>1</v>
      </c>
      <c r="E190" s="158">
        <v>50</v>
      </c>
      <c r="F190" s="32">
        <f t="shared" ref="F190:F191" si="3">D190*E190</f>
        <v>50</v>
      </c>
      <c r="G190" s="183"/>
      <c r="H190" s="206"/>
      <c r="I190" s="207"/>
    </row>
    <row r="191" spans="1:9" ht="13.5" thickBot="1" x14ac:dyDescent="0.25">
      <c r="A191" s="204"/>
      <c r="B191" s="29" t="s">
        <v>5</v>
      </c>
      <c r="C191" s="30" t="s">
        <v>6</v>
      </c>
      <c r="D191" s="57">
        <f>F18+F19</f>
        <v>10</v>
      </c>
      <c r="E191" s="32">
        <f>+SUM(F180:F190)</f>
        <v>220</v>
      </c>
      <c r="F191" s="32">
        <f t="shared" si="3"/>
        <v>2200</v>
      </c>
      <c r="G191" s="183"/>
      <c r="H191" s="206"/>
      <c r="I191" s="207"/>
    </row>
    <row r="192" spans="1:9" ht="13.5" thickBot="1" x14ac:dyDescent="0.25">
      <c r="A192" s="204"/>
      <c r="E192" s="183" t="s">
        <v>161</v>
      </c>
      <c r="F192" s="32">
        <f>$C$27</f>
        <v>1</v>
      </c>
      <c r="G192" s="39">
        <f>F191*F192</f>
        <v>2200</v>
      </c>
      <c r="H192" s="206"/>
      <c r="I192" s="207"/>
    </row>
    <row r="193" spans="1:9" ht="11.25" customHeight="1" x14ac:dyDescent="0.2">
      <c r="A193" s="204"/>
      <c r="E193" s="183"/>
      <c r="F193" s="183"/>
      <c r="G193" s="183"/>
      <c r="H193" s="206"/>
      <c r="I193" s="207"/>
    </row>
    <row r="194" spans="1:9" ht="13.9" customHeight="1" x14ac:dyDescent="0.2">
      <c r="A194" s="204"/>
      <c r="B194" s="5" t="s">
        <v>253</v>
      </c>
      <c r="E194" s="183"/>
      <c r="F194" s="183"/>
      <c r="G194" s="183"/>
      <c r="H194" s="206"/>
      <c r="I194" s="207"/>
    </row>
    <row r="195" spans="1:9" ht="11.25" customHeight="1" thickBot="1" x14ac:dyDescent="0.25">
      <c r="A195" s="204"/>
      <c r="E195" s="183"/>
      <c r="F195" s="183"/>
      <c r="G195" s="183"/>
      <c r="H195" s="206"/>
      <c r="I195" s="207"/>
    </row>
    <row r="196" spans="1:9" ht="24.75" thickBot="1" x14ac:dyDescent="0.25">
      <c r="A196" s="204"/>
      <c r="B196" s="40" t="s">
        <v>64</v>
      </c>
      <c r="C196" s="41" t="s">
        <v>65</v>
      </c>
      <c r="D196" s="53" t="s">
        <v>194</v>
      </c>
      <c r="E196" s="42" t="s">
        <v>187</v>
      </c>
      <c r="F196" s="42" t="s">
        <v>66</v>
      </c>
      <c r="G196" s="43" t="s">
        <v>252</v>
      </c>
      <c r="H196" s="206"/>
      <c r="I196" s="207"/>
    </row>
    <row r="197" spans="1:9" x14ac:dyDescent="0.2">
      <c r="A197" s="204"/>
      <c r="B197" s="25" t="s">
        <v>67</v>
      </c>
      <c r="C197" s="26" t="s">
        <v>10</v>
      </c>
      <c r="D197" s="54">
        <v>12</v>
      </c>
      <c r="E197" s="158">
        <v>120</v>
      </c>
      <c r="F197" s="28">
        <f>IFERROR(E197/D197,0)</f>
        <v>10</v>
      </c>
      <c r="G197" s="183"/>
      <c r="H197" s="206"/>
      <c r="I197" s="207"/>
    </row>
    <row r="198" spans="1:9" x14ac:dyDescent="0.2">
      <c r="A198" s="204"/>
      <c r="B198" s="29" t="s">
        <v>30</v>
      </c>
      <c r="C198" s="30" t="s">
        <v>10</v>
      </c>
      <c r="D198" s="54">
        <v>4</v>
      </c>
      <c r="E198" s="157">
        <f>+E181</f>
        <v>40</v>
      </c>
      <c r="F198" s="28">
        <f t="shared" ref="F198:F202" si="4">IFERROR(E198/D198,0)</f>
        <v>10</v>
      </c>
      <c r="G198" s="183"/>
      <c r="H198" s="206"/>
      <c r="I198" s="207"/>
    </row>
    <row r="199" spans="1:9" x14ac:dyDescent="0.2">
      <c r="A199" s="204"/>
      <c r="B199" s="29" t="s">
        <v>31</v>
      </c>
      <c r="C199" s="30" t="s">
        <v>10</v>
      </c>
      <c r="D199" s="54">
        <v>4</v>
      </c>
      <c r="E199" s="157">
        <f>+E182</f>
        <v>30</v>
      </c>
      <c r="F199" s="28">
        <f t="shared" si="4"/>
        <v>7.5</v>
      </c>
      <c r="G199" s="183"/>
      <c r="H199" s="206"/>
      <c r="I199" s="207"/>
    </row>
    <row r="200" spans="1:9" x14ac:dyDescent="0.2">
      <c r="A200" s="204"/>
      <c r="B200" s="29" t="s">
        <v>69</v>
      </c>
      <c r="C200" s="30" t="s">
        <v>48</v>
      </c>
      <c r="D200" s="54">
        <v>4</v>
      </c>
      <c r="E200" s="157">
        <v>50</v>
      </c>
      <c r="F200" s="28">
        <f t="shared" si="4"/>
        <v>12.5</v>
      </c>
      <c r="G200" s="183"/>
      <c r="H200" s="206"/>
      <c r="I200" s="207"/>
    </row>
    <row r="201" spans="1:9" x14ac:dyDescent="0.2">
      <c r="A201" s="204"/>
      <c r="B201" s="29" t="s">
        <v>68</v>
      </c>
      <c r="C201" s="30" t="s">
        <v>10</v>
      </c>
      <c r="D201" s="54">
        <v>4</v>
      </c>
      <c r="E201" s="157">
        <f>+E186</f>
        <v>35</v>
      </c>
      <c r="F201" s="28">
        <f t="shared" si="4"/>
        <v>8.75</v>
      </c>
      <c r="G201" s="183"/>
      <c r="H201" s="5"/>
      <c r="I201" s="207"/>
    </row>
    <row r="202" spans="1:9" x14ac:dyDescent="0.2">
      <c r="A202" s="204"/>
      <c r="B202" s="29" t="s">
        <v>63</v>
      </c>
      <c r="C202" s="30" t="s">
        <v>49</v>
      </c>
      <c r="D202" s="54">
        <v>1</v>
      </c>
      <c r="E202" s="157">
        <f>+E189</f>
        <v>15</v>
      </c>
      <c r="F202" s="28">
        <f t="shared" si="4"/>
        <v>15</v>
      </c>
      <c r="G202" s="183"/>
      <c r="H202" s="5"/>
      <c r="I202" s="207"/>
    </row>
    <row r="203" spans="1:9" x14ac:dyDescent="0.2">
      <c r="A203" s="204"/>
      <c r="B203" s="29" t="s">
        <v>164</v>
      </c>
      <c r="C203" s="30" t="s">
        <v>109</v>
      </c>
      <c r="D203" s="57">
        <v>1</v>
      </c>
      <c r="E203" s="158">
        <v>50</v>
      </c>
      <c r="F203" s="32">
        <f t="shared" ref="F203:F204" si="5">D203*E203</f>
        <v>50</v>
      </c>
      <c r="G203" s="183"/>
      <c r="H203" s="5"/>
      <c r="I203" s="207"/>
    </row>
    <row r="204" spans="1:9" ht="13.5" thickBot="1" x14ac:dyDescent="0.25">
      <c r="A204" s="204"/>
      <c r="B204" s="29" t="s">
        <v>5</v>
      </c>
      <c r="C204" s="30" t="s">
        <v>6</v>
      </c>
      <c r="D204" s="57">
        <f>F20+F21</f>
        <v>5</v>
      </c>
      <c r="E204" s="32">
        <f>+SUM(F197:F203)</f>
        <v>113.75</v>
      </c>
      <c r="F204" s="32">
        <f t="shared" si="5"/>
        <v>568.75</v>
      </c>
      <c r="G204" s="183"/>
      <c r="H204" s="5"/>
      <c r="I204" s="207"/>
    </row>
    <row r="205" spans="1:9" ht="13.5" thickBot="1" x14ac:dyDescent="0.25">
      <c r="A205" s="204"/>
      <c r="E205" s="183" t="s">
        <v>161</v>
      </c>
      <c r="F205" s="32">
        <f>$C$27</f>
        <v>1</v>
      </c>
      <c r="G205" s="39">
        <f>F204*F205</f>
        <v>568.75</v>
      </c>
      <c r="H205" s="5"/>
      <c r="I205" s="207"/>
    </row>
    <row r="206" spans="1:9" ht="11.25" customHeight="1" thickBot="1" x14ac:dyDescent="0.25">
      <c r="A206" s="204"/>
      <c r="E206" s="183"/>
      <c r="F206" s="183"/>
      <c r="G206" s="183"/>
      <c r="H206" s="5"/>
      <c r="I206" s="207"/>
    </row>
    <row r="207" spans="1:9" ht="13.5" thickBot="1" x14ac:dyDescent="0.25">
      <c r="A207" s="204"/>
      <c r="B207" s="52" t="s">
        <v>165</v>
      </c>
      <c r="C207" s="187"/>
      <c r="D207" s="187"/>
      <c r="E207" s="188"/>
      <c r="F207" s="189"/>
      <c r="G207" s="58">
        <f>+G192+G205</f>
        <v>2768.75</v>
      </c>
      <c r="H207" s="5"/>
      <c r="I207" s="207"/>
    </row>
    <row r="208" spans="1:9" ht="11.25" customHeight="1" x14ac:dyDescent="0.2">
      <c r="A208" s="204"/>
      <c r="E208" s="183"/>
      <c r="F208" s="183"/>
      <c r="G208" s="183"/>
      <c r="H208" s="5"/>
      <c r="I208" s="207"/>
    </row>
    <row r="209" spans="1:11" x14ac:dyDescent="0.2">
      <c r="A209" s="204"/>
      <c r="B209" s="7" t="s">
        <v>54</v>
      </c>
      <c r="E209" s="183"/>
      <c r="F209" s="183"/>
      <c r="G209" s="183"/>
      <c r="H209" s="5"/>
      <c r="I209" s="207"/>
    </row>
    <row r="210" spans="1:11" ht="11.25" customHeight="1" x14ac:dyDescent="0.2">
      <c r="A210" s="204"/>
      <c r="C210" s="226"/>
      <c r="E210" s="183"/>
      <c r="F210" s="183"/>
      <c r="G210" s="183"/>
      <c r="H210" s="5"/>
      <c r="I210" s="207"/>
    </row>
    <row r="211" spans="1:11" x14ac:dyDescent="0.2">
      <c r="A211" s="204"/>
      <c r="B211" s="5" t="s">
        <v>242</v>
      </c>
      <c r="E211" s="183"/>
      <c r="F211" s="183"/>
      <c r="G211" s="183"/>
      <c r="H211" s="5"/>
      <c r="I211" s="207"/>
    </row>
    <row r="212" spans="1:11" ht="11.25" customHeight="1" x14ac:dyDescent="0.2">
      <c r="A212" s="204"/>
      <c r="E212" s="183"/>
      <c r="F212" s="183"/>
      <c r="G212" s="183"/>
      <c r="H212" s="5"/>
      <c r="I212" s="207"/>
    </row>
    <row r="213" spans="1:11" ht="13.5" thickBot="1" x14ac:dyDescent="0.25">
      <c r="A213" s="204"/>
      <c r="B213" s="227" t="s">
        <v>46</v>
      </c>
      <c r="E213" s="183"/>
      <c r="F213" s="183"/>
      <c r="G213" s="183"/>
      <c r="H213" s="5"/>
      <c r="I213" s="207"/>
    </row>
    <row r="214" spans="1:11" ht="13.5" thickBot="1" x14ac:dyDescent="0.25">
      <c r="A214" s="204"/>
      <c r="B214" s="40" t="s">
        <v>64</v>
      </c>
      <c r="C214" s="41" t="s">
        <v>65</v>
      </c>
      <c r="D214" s="41" t="s">
        <v>41</v>
      </c>
      <c r="E214" s="42" t="s">
        <v>187</v>
      </c>
      <c r="F214" s="42" t="s">
        <v>66</v>
      </c>
      <c r="G214" s="43" t="s">
        <v>252</v>
      </c>
      <c r="H214" s="5"/>
      <c r="I214" s="207"/>
    </row>
    <row r="215" spans="1:11" x14ac:dyDescent="0.2">
      <c r="A215" s="204"/>
      <c r="B215" s="25" t="s">
        <v>95</v>
      </c>
      <c r="C215" s="26" t="s">
        <v>10</v>
      </c>
      <c r="D215" s="26">
        <v>5</v>
      </c>
      <c r="E215" s="158">
        <v>300000</v>
      </c>
      <c r="F215" s="28">
        <f>D215*E215</f>
        <v>1500000</v>
      </c>
      <c r="G215" s="183"/>
      <c r="H215" s="5"/>
      <c r="I215" s="207"/>
    </row>
    <row r="216" spans="1:11" x14ac:dyDescent="0.2">
      <c r="A216" s="204"/>
      <c r="B216" s="29" t="s">
        <v>89</v>
      </c>
      <c r="C216" s="30" t="s">
        <v>90</v>
      </c>
      <c r="D216" s="45">
        <v>10</v>
      </c>
      <c r="E216" s="33"/>
      <c r="F216" s="32"/>
      <c r="G216" s="183"/>
      <c r="H216" s="5"/>
      <c r="I216" s="207"/>
    </row>
    <row r="217" spans="1:11" x14ac:dyDescent="0.2">
      <c r="A217" s="204"/>
      <c r="B217" s="29" t="s">
        <v>167</v>
      </c>
      <c r="C217" s="30" t="s">
        <v>90</v>
      </c>
      <c r="D217" s="162">
        <v>0</v>
      </c>
      <c r="E217" s="32"/>
      <c r="F217" s="32"/>
      <c r="G217" s="183"/>
      <c r="H217" s="206"/>
      <c r="I217" s="207"/>
      <c r="J217" s="60"/>
      <c r="K217" s="60"/>
    </row>
    <row r="218" spans="1:11" x14ac:dyDescent="0.2">
      <c r="A218" s="204"/>
      <c r="B218" s="29" t="s">
        <v>93</v>
      </c>
      <c r="C218" s="30" t="s">
        <v>2</v>
      </c>
      <c r="D218" s="163">
        <v>55.68</v>
      </c>
      <c r="E218" s="32">
        <f>F215</f>
        <v>1500000</v>
      </c>
      <c r="F218" s="32">
        <f>D218*E218/100</f>
        <v>835200</v>
      </c>
      <c r="G218" s="183"/>
      <c r="H218" s="206"/>
      <c r="I218" s="207"/>
    </row>
    <row r="219" spans="1:11" ht="13.5" thickBot="1" x14ac:dyDescent="0.25">
      <c r="A219" s="204"/>
      <c r="B219" s="61" t="s">
        <v>50</v>
      </c>
      <c r="C219" s="62" t="s">
        <v>8</v>
      </c>
      <c r="D219" s="62">
        <f>D216*12</f>
        <v>120</v>
      </c>
      <c r="E219" s="63">
        <f>IF(D217&lt;=D216,F218,0)</f>
        <v>835200</v>
      </c>
      <c r="F219" s="63">
        <f>IFERROR(E219/D219,0)</f>
        <v>6960</v>
      </c>
      <c r="G219" s="183"/>
      <c r="H219" s="206"/>
      <c r="I219" s="207"/>
    </row>
    <row r="220" spans="1:11" ht="13.5" thickTop="1" x14ac:dyDescent="0.2">
      <c r="A220" s="204"/>
      <c r="B220" s="25" t="s">
        <v>94</v>
      </c>
      <c r="C220" s="26" t="s">
        <v>10</v>
      </c>
      <c r="D220" s="26">
        <f>D215</f>
        <v>5</v>
      </c>
      <c r="E220" s="158">
        <v>130000</v>
      </c>
      <c r="F220" s="28">
        <f>D220*E220</f>
        <v>650000</v>
      </c>
      <c r="G220" s="183"/>
      <c r="H220" s="5"/>
      <c r="I220" s="207"/>
    </row>
    <row r="221" spans="1:11" x14ac:dyDescent="0.2">
      <c r="A221" s="204"/>
      <c r="B221" s="29" t="s">
        <v>91</v>
      </c>
      <c r="C221" s="30" t="s">
        <v>90</v>
      </c>
      <c r="D221" s="45">
        <v>10</v>
      </c>
      <c r="E221" s="32"/>
      <c r="F221" s="32"/>
      <c r="G221" s="183"/>
      <c r="H221" s="206"/>
      <c r="I221" s="207"/>
    </row>
    <row r="222" spans="1:11" x14ac:dyDescent="0.2">
      <c r="A222" s="204"/>
      <c r="B222" s="29" t="s">
        <v>168</v>
      </c>
      <c r="C222" s="30" t="s">
        <v>90</v>
      </c>
      <c r="D222" s="162">
        <v>0</v>
      </c>
      <c r="E222" s="32"/>
      <c r="F222" s="32"/>
      <c r="G222" s="183"/>
      <c r="H222" s="206"/>
      <c r="I222" s="207"/>
      <c r="J222" s="60"/>
      <c r="K222" s="60"/>
    </row>
    <row r="223" spans="1:11" x14ac:dyDescent="0.2">
      <c r="A223" s="204"/>
      <c r="B223" s="29" t="s">
        <v>92</v>
      </c>
      <c r="C223" s="30" t="s">
        <v>2</v>
      </c>
      <c r="D223" s="163">
        <v>55.68</v>
      </c>
      <c r="E223" s="32">
        <f>F220</f>
        <v>650000</v>
      </c>
      <c r="F223" s="32">
        <f>D223*E223/100</f>
        <v>361920</v>
      </c>
      <c r="G223" s="183"/>
      <c r="H223" s="206"/>
      <c r="I223" s="207"/>
    </row>
    <row r="224" spans="1:11" x14ac:dyDescent="0.2">
      <c r="A224" s="204"/>
      <c r="B224" s="46" t="s">
        <v>96</v>
      </c>
      <c r="C224" s="64" t="s">
        <v>8</v>
      </c>
      <c r="D224" s="64">
        <f>D221*12</f>
        <v>120</v>
      </c>
      <c r="E224" s="47">
        <f>IF(D222&lt;=D221,F223,0)</f>
        <v>361920</v>
      </c>
      <c r="F224" s="47">
        <f>IFERROR(E224/D224,0)</f>
        <v>3016</v>
      </c>
      <c r="G224" s="183"/>
      <c r="H224" s="206"/>
      <c r="I224" s="207"/>
    </row>
    <row r="225" spans="1:11" x14ac:dyDescent="0.2">
      <c r="A225" s="204"/>
      <c r="B225" s="34" t="s">
        <v>197</v>
      </c>
      <c r="C225" s="217"/>
      <c r="D225" s="217"/>
      <c r="E225" s="72"/>
      <c r="F225" s="35">
        <f>F219+F224</f>
        <v>9976</v>
      </c>
      <c r="G225" s="183"/>
      <c r="H225" s="206"/>
      <c r="I225" s="207"/>
    </row>
    <row r="226" spans="1:11" ht="13.5" thickBot="1" x14ac:dyDescent="0.25">
      <c r="A226" s="204"/>
      <c r="B226" s="46" t="s">
        <v>198</v>
      </c>
      <c r="C226" s="64" t="s">
        <v>10</v>
      </c>
      <c r="D226" s="45">
        <v>1</v>
      </c>
      <c r="E226" s="47">
        <f>F225</f>
        <v>9976</v>
      </c>
      <c r="F226" s="35">
        <f>D226*E226</f>
        <v>9976</v>
      </c>
      <c r="G226" s="183"/>
      <c r="H226" s="206"/>
      <c r="I226" s="207"/>
    </row>
    <row r="227" spans="1:11" ht="13.5" thickBot="1" x14ac:dyDescent="0.25">
      <c r="A227" s="204"/>
      <c r="B227" s="228"/>
      <c r="C227" s="229"/>
      <c r="D227" s="229"/>
      <c r="E227" s="183" t="s">
        <v>161</v>
      </c>
      <c r="F227" s="32">
        <f>$C$27</f>
        <v>1</v>
      </c>
      <c r="G227" s="58">
        <f>F226*F227</f>
        <v>9976</v>
      </c>
      <c r="H227" s="206"/>
      <c r="I227" s="207"/>
    </row>
    <row r="228" spans="1:11" ht="11.25" customHeight="1" x14ac:dyDescent="0.2">
      <c r="A228" s="204"/>
      <c r="E228" s="183"/>
      <c r="F228" s="183"/>
      <c r="G228" s="183"/>
      <c r="H228" s="206"/>
      <c r="I228" s="207"/>
    </row>
    <row r="229" spans="1:11" ht="13.5" thickBot="1" x14ac:dyDescent="0.25">
      <c r="A229" s="204"/>
      <c r="B229" s="227" t="s">
        <v>99</v>
      </c>
      <c r="E229" s="183"/>
      <c r="F229" s="183"/>
      <c r="G229" s="183"/>
      <c r="H229" s="206"/>
      <c r="I229" s="207"/>
    </row>
    <row r="230" spans="1:11" ht="13.5" thickBot="1" x14ac:dyDescent="0.25">
      <c r="A230" s="204"/>
      <c r="B230" s="65" t="s">
        <v>64</v>
      </c>
      <c r="C230" s="66" t="s">
        <v>65</v>
      </c>
      <c r="D230" s="66" t="s">
        <v>41</v>
      </c>
      <c r="E230" s="42" t="s">
        <v>187</v>
      </c>
      <c r="F230" s="67" t="s">
        <v>66</v>
      </c>
      <c r="G230" s="43" t="s">
        <v>252</v>
      </c>
      <c r="H230" s="206"/>
      <c r="I230" s="207"/>
      <c r="J230" s="60"/>
      <c r="K230" s="60"/>
    </row>
    <row r="231" spans="1:11" x14ac:dyDescent="0.2">
      <c r="A231" s="204"/>
      <c r="B231" s="29" t="s">
        <v>97</v>
      </c>
      <c r="C231" s="30" t="s">
        <v>10</v>
      </c>
      <c r="D231" s="26">
        <v>5</v>
      </c>
      <c r="E231" s="32">
        <f>E215</f>
        <v>300000</v>
      </c>
      <c r="F231" s="32">
        <f>D231*E231</f>
        <v>1500000</v>
      </c>
      <c r="G231" s="183"/>
      <c r="H231" s="206"/>
      <c r="I231" s="207"/>
      <c r="J231" s="60"/>
      <c r="K231" s="60"/>
    </row>
    <row r="232" spans="1:11" x14ac:dyDescent="0.2">
      <c r="A232" s="204"/>
      <c r="B232" s="29" t="s">
        <v>171</v>
      </c>
      <c r="C232" s="30" t="s">
        <v>2</v>
      </c>
      <c r="D232" s="162">
        <v>5.9</v>
      </c>
      <c r="E232" s="32"/>
      <c r="F232" s="32"/>
      <c r="G232" s="183"/>
      <c r="H232" s="206"/>
      <c r="I232" s="207"/>
      <c r="J232" s="60"/>
      <c r="K232" s="60"/>
    </row>
    <row r="233" spans="1:11" x14ac:dyDescent="0.2">
      <c r="A233" s="204"/>
      <c r="B233" s="29" t="s">
        <v>169</v>
      </c>
      <c r="C233" s="30" t="s">
        <v>35</v>
      </c>
      <c r="D233" s="68">
        <f>IFERROR(IF(D217&lt;=D216,F215-(D218/(100*D216)*D217)*F215,F215-F218),0)</f>
        <v>1500000</v>
      </c>
      <c r="E233" s="32"/>
      <c r="F233" s="32"/>
      <c r="G233" s="183"/>
      <c r="H233" s="206"/>
      <c r="I233" s="207"/>
      <c r="J233" s="60"/>
      <c r="K233" s="60"/>
    </row>
    <row r="234" spans="1:11" x14ac:dyDescent="0.2">
      <c r="A234" s="204"/>
      <c r="B234" s="29" t="s">
        <v>101</v>
      </c>
      <c r="C234" s="30" t="s">
        <v>35</v>
      </c>
      <c r="D234" s="33">
        <f>IFERROR(IF(D217&gt;=D216,D233,((((D233)-(F215-F218))*(((D216-D217)+1)/(2*(D216-D217))))+(F215-F218))),0)</f>
        <v>1124160</v>
      </c>
      <c r="E234" s="32"/>
      <c r="F234" s="32"/>
      <c r="G234" s="183"/>
      <c r="H234" s="206"/>
      <c r="I234" s="207"/>
      <c r="J234" s="60"/>
      <c r="K234" s="60"/>
    </row>
    <row r="235" spans="1:11" ht="13.5" thickBot="1" x14ac:dyDescent="0.25">
      <c r="A235" s="204"/>
      <c r="B235" s="61" t="s">
        <v>102</v>
      </c>
      <c r="C235" s="62" t="s">
        <v>35</v>
      </c>
      <c r="D235" s="62"/>
      <c r="E235" s="69">
        <f>D232*D234/12/100</f>
        <v>5527.12</v>
      </c>
      <c r="F235" s="63">
        <f>E235</f>
        <v>5527.12</v>
      </c>
      <c r="G235" s="183"/>
      <c r="H235" s="206"/>
      <c r="I235" s="207"/>
      <c r="J235" s="60"/>
      <c r="K235" s="60"/>
    </row>
    <row r="236" spans="1:11" ht="13.5" thickTop="1" x14ac:dyDescent="0.2">
      <c r="A236" s="204"/>
      <c r="B236" s="25" t="s">
        <v>98</v>
      </c>
      <c r="C236" s="26" t="s">
        <v>10</v>
      </c>
      <c r="D236" s="26">
        <f>D220</f>
        <v>5</v>
      </c>
      <c r="E236" s="28">
        <f>E220</f>
        <v>130000</v>
      </c>
      <c r="F236" s="28">
        <f>D236*E236</f>
        <v>650000</v>
      </c>
      <c r="G236" s="183"/>
      <c r="H236" s="206"/>
      <c r="I236" s="207"/>
      <c r="J236" s="60"/>
      <c r="K236" s="60"/>
    </row>
    <row r="237" spans="1:11" x14ac:dyDescent="0.2">
      <c r="A237" s="204"/>
      <c r="B237" s="29" t="s">
        <v>171</v>
      </c>
      <c r="C237" s="30" t="s">
        <v>2</v>
      </c>
      <c r="D237" s="30">
        <f>D232</f>
        <v>5.9</v>
      </c>
      <c r="E237" s="32"/>
      <c r="F237" s="32"/>
      <c r="G237" s="183"/>
      <c r="H237" s="206"/>
      <c r="I237" s="207"/>
      <c r="J237" s="60"/>
      <c r="K237" s="60"/>
    </row>
    <row r="238" spans="1:11" x14ac:dyDescent="0.2">
      <c r="A238" s="204"/>
      <c r="B238" s="29" t="s">
        <v>170</v>
      </c>
      <c r="C238" s="30" t="s">
        <v>35</v>
      </c>
      <c r="D238" s="68">
        <f>IFERROR(IF(D222&lt;=D221,F220-(D223/(100*D221)*D222)*F220,F220-F223),0)</f>
        <v>650000</v>
      </c>
      <c r="E238" s="32"/>
      <c r="F238" s="32"/>
      <c r="G238" s="183"/>
      <c r="H238" s="206"/>
      <c r="I238" s="207"/>
      <c r="J238" s="60"/>
      <c r="K238" s="60"/>
    </row>
    <row r="239" spans="1:11" x14ac:dyDescent="0.2">
      <c r="A239" s="204"/>
      <c r="B239" s="29" t="s">
        <v>103</v>
      </c>
      <c r="C239" s="30" t="s">
        <v>35</v>
      </c>
      <c r="D239" s="33">
        <f>IFERROR(IF(D222&gt;=D221,D238,((((D238)-(F220-F223))*(((D221-D222)+1)/(2*(D221-D222))))+(F220-F223))),0)</f>
        <v>487136</v>
      </c>
      <c r="E239" s="32"/>
      <c r="F239" s="32"/>
      <c r="G239" s="183"/>
      <c r="H239" s="206"/>
      <c r="I239" s="207"/>
      <c r="J239" s="60"/>
      <c r="K239" s="60"/>
    </row>
    <row r="240" spans="1:11" x14ac:dyDescent="0.2">
      <c r="A240" s="204"/>
      <c r="B240" s="46" t="s">
        <v>100</v>
      </c>
      <c r="C240" s="64" t="s">
        <v>35</v>
      </c>
      <c r="D240" s="64"/>
      <c r="E240" s="70">
        <f>D237*D239/12/100</f>
        <v>2395.0853333333334</v>
      </c>
      <c r="F240" s="47">
        <f>E240</f>
        <v>2395.0853333333334</v>
      </c>
      <c r="G240" s="183"/>
      <c r="H240" s="206"/>
      <c r="I240" s="207"/>
      <c r="J240" s="60"/>
      <c r="K240" s="60"/>
    </row>
    <row r="241" spans="1:11" x14ac:dyDescent="0.2">
      <c r="A241" s="204"/>
      <c r="B241" s="34" t="s">
        <v>197</v>
      </c>
      <c r="C241" s="217"/>
      <c r="D241" s="217"/>
      <c r="E241" s="72"/>
      <c r="F241" s="35">
        <f>F235+F240</f>
        <v>7922.2053333333333</v>
      </c>
      <c r="G241" s="183"/>
      <c r="H241" s="206"/>
      <c r="I241" s="207"/>
      <c r="J241" s="60"/>
      <c r="K241" s="60"/>
    </row>
    <row r="242" spans="1:11" ht="13.5" thickBot="1" x14ac:dyDescent="0.25">
      <c r="A242" s="204"/>
      <c r="B242" s="46" t="s">
        <v>198</v>
      </c>
      <c r="C242" s="64" t="s">
        <v>10</v>
      </c>
      <c r="D242" s="30">
        <f>D226</f>
        <v>1</v>
      </c>
      <c r="E242" s="47">
        <f>F241</f>
        <v>7922.2053333333333</v>
      </c>
      <c r="F242" s="35">
        <f>D242*E242</f>
        <v>7922.2053333333333</v>
      </c>
      <c r="G242" s="183"/>
      <c r="H242" s="206"/>
      <c r="I242" s="207"/>
      <c r="J242" s="60"/>
      <c r="K242" s="60"/>
    </row>
    <row r="243" spans="1:11" ht="13.5" thickBot="1" x14ac:dyDescent="0.25">
      <c r="A243" s="204"/>
      <c r="E243" s="183" t="s">
        <v>161</v>
      </c>
      <c r="F243" s="32">
        <f>$C$27</f>
        <v>1</v>
      </c>
      <c r="G243" s="58">
        <f>F242*F243</f>
        <v>7922.2053333333333</v>
      </c>
      <c r="H243" s="206"/>
      <c r="I243" s="207"/>
      <c r="J243" s="60"/>
      <c r="K243" s="60"/>
    </row>
    <row r="244" spans="1:11" ht="11.25" customHeight="1" x14ac:dyDescent="0.2">
      <c r="A244" s="204"/>
      <c r="E244" s="183"/>
      <c r="F244" s="183"/>
      <c r="G244" s="183"/>
      <c r="H244" s="206"/>
      <c r="I244" s="207"/>
      <c r="J244" s="60"/>
      <c r="K244" s="60"/>
    </row>
    <row r="245" spans="1:11" ht="13.5" thickBot="1" x14ac:dyDescent="0.25">
      <c r="A245" s="204"/>
      <c r="B245" s="5" t="s">
        <v>51</v>
      </c>
      <c r="E245" s="183"/>
      <c r="F245" s="183"/>
      <c r="G245" s="183"/>
      <c r="H245" s="206"/>
      <c r="I245" s="207"/>
      <c r="J245" s="60"/>
      <c r="K245" s="60"/>
    </row>
    <row r="246" spans="1:11" ht="13.5" thickBot="1" x14ac:dyDescent="0.25">
      <c r="A246" s="204"/>
      <c r="B246" s="40" t="s">
        <v>64</v>
      </c>
      <c r="C246" s="41" t="s">
        <v>65</v>
      </c>
      <c r="D246" s="41" t="s">
        <v>41</v>
      </c>
      <c r="E246" s="42" t="s">
        <v>187</v>
      </c>
      <c r="F246" s="42" t="s">
        <v>66</v>
      </c>
      <c r="G246" s="43" t="s">
        <v>252</v>
      </c>
      <c r="H246" s="206"/>
      <c r="I246" s="207"/>
      <c r="J246" s="60"/>
      <c r="K246" s="60"/>
    </row>
    <row r="247" spans="1:11" x14ac:dyDescent="0.2">
      <c r="A247" s="204"/>
      <c r="B247" s="25" t="s">
        <v>12</v>
      </c>
      <c r="C247" s="26" t="s">
        <v>10</v>
      </c>
      <c r="D247" s="28">
        <v>5</v>
      </c>
      <c r="E247" s="28">
        <f>0.01*($E$215)</f>
        <v>3000</v>
      </c>
      <c r="F247" s="28">
        <f>D247*E247</f>
        <v>15000</v>
      </c>
      <c r="G247" s="183"/>
      <c r="H247" s="206"/>
      <c r="I247" s="207"/>
      <c r="J247" s="60"/>
      <c r="K247" s="60"/>
    </row>
    <row r="248" spans="1:11" x14ac:dyDescent="0.2">
      <c r="A248" s="204"/>
      <c r="B248" s="29" t="s">
        <v>160</v>
      </c>
      <c r="C248" s="30" t="s">
        <v>10</v>
      </c>
      <c r="D248" s="28">
        <v>5</v>
      </c>
      <c r="E248" s="157">
        <v>153.16</v>
      </c>
      <c r="F248" s="32">
        <f>D248*E248</f>
        <v>765.8</v>
      </c>
      <c r="G248" s="183"/>
      <c r="H248" s="206"/>
      <c r="I248" s="207"/>
      <c r="J248" s="60"/>
      <c r="K248" s="60"/>
    </row>
    <row r="249" spans="1:11" x14ac:dyDescent="0.2">
      <c r="A249" s="204"/>
      <c r="B249" s="29" t="s">
        <v>13</v>
      </c>
      <c r="C249" s="30" t="s">
        <v>10</v>
      </c>
      <c r="D249" s="28">
        <v>5</v>
      </c>
      <c r="E249" s="157">
        <v>3300</v>
      </c>
      <c r="F249" s="32">
        <f>D249*E249</f>
        <v>16500</v>
      </c>
      <c r="G249" s="72"/>
      <c r="H249" s="206"/>
      <c r="I249" s="207"/>
      <c r="J249" s="60"/>
      <c r="K249" s="60"/>
    </row>
    <row r="250" spans="1:11" ht="13.5" thickBot="1" x14ac:dyDescent="0.25">
      <c r="A250" s="204"/>
      <c r="B250" s="46" t="s">
        <v>14</v>
      </c>
      <c r="C250" s="64" t="s">
        <v>8</v>
      </c>
      <c r="D250" s="64">
        <v>12</v>
      </c>
      <c r="E250" s="47">
        <f>SUM(F247:F249)</f>
        <v>32265.8</v>
      </c>
      <c r="F250" s="47">
        <f>E250/D250</f>
        <v>2688.8166666666666</v>
      </c>
      <c r="G250" s="183"/>
      <c r="H250" s="206"/>
      <c r="I250" s="207"/>
      <c r="J250" s="60"/>
      <c r="K250" s="60"/>
    </row>
    <row r="251" spans="1:11" ht="13.5" thickBot="1" x14ac:dyDescent="0.25">
      <c r="A251" s="204"/>
      <c r="E251" s="183" t="s">
        <v>161</v>
      </c>
      <c r="F251" s="32">
        <f>$C$27</f>
        <v>1</v>
      </c>
      <c r="G251" s="39">
        <f>F250*F251</f>
        <v>2688.8166666666666</v>
      </c>
      <c r="H251" s="206"/>
      <c r="I251" s="207"/>
      <c r="J251" s="60"/>
      <c r="K251" s="60"/>
    </row>
    <row r="252" spans="1:11" ht="11.25" customHeight="1" x14ac:dyDescent="0.2">
      <c r="A252" s="204"/>
      <c r="E252" s="183"/>
      <c r="F252" s="183"/>
      <c r="G252" s="183"/>
      <c r="H252" s="206"/>
      <c r="I252" s="207"/>
      <c r="J252" s="60"/>
      <c r="K252" s="60"/>
    </row>
    <row r="253" spans="1:11" x14ac:dyDescent="0.2">
      <c r="A253" s="204"/>
      <c r="B253" s="5" t="s">
        <v>52</v>
      </c>
      <c r="C253" s="230"/>
      <c r="E253" s="183"/>
      <c r="F253" s="183"/>
      <c r="G253" s="183"/>
      <c r="H253" s="206"/>
      <c r="I253" s="207"/>
      <c r="J253" s="60"/>
      <c r="K253" s="60"/>
    </row>
    <row r="254" spans="1:11" x14ac:dyDescent="0.2">
      <c r="A254" s="204"/>
      <c r="C254" s="230"/>
      <c r="E254" s="183"/>
      <c r="F254" s="183"/>
      <c r="G254" s="183"/>
      <c r="H254" s="206"/>
      <c r="I254" s="207"/>
      <c r="J254" s="60"/>
      <c r="K254" s="60"/>
    </row>
    <row r="255" spans="1:11" x14ac:dyDescent="0.2">
      <c r="A255" s="204"/>
      <c r="B255" s="46" t="s">
        <v>105</v>
      </c>
      <c r="C255" s="245">
        <v>7000</v>
      </c>
      <c r="E255" s="183"/>
      <c r="F255" s="183"/>
      <c r="G255" s="183"/>
      <c r="H255" s="206"/>
      <c r="I255" s="207"/>
      <c r="J255" s="60"/>
      <c r="K255" s="60"/>
    </row>
    <row r="256" spans="1:11" ht="13.5" thickBot="1" x14ac:dyDescent="0.25">
      <c r="A256" s="204"/>
      <c r="C256" s="230"/>
      <c r="E256" s="183"/>
      <c r="F256" s="183"/>
      <c r="G256" s="183"/>
      <c r="H256" s="206"/>
      <c r="I256" s="207"/>
      <c r="J256" s="60"/>
      <c r="K256" s="60"/>
    </row>
    <row r="257" spans="1:11" ht="13.5" thickBot="1" x14ac:dyDescent="0.25">
      <c r="A257" s="204"/>
      <c r="B257" s="40" t="s">
        <v>64</v>
      </c>
      <c r="C257" s="41" t="s">
        <v>65</v>
      </c>
      <c r="D257" s="41" t="s">
        <v>196</v>
      </c>
      <c r="E257" s="42" t="s">
        <v>187</v>
      </c>
      <c r="F257" s="42" t="s">
        <v>66</v>
      </c>
      <c r="G257" s="43" t="s">
        <v>252</v>
      </c>
      <c r="H257" s="206"/>
      <c r="I257" s="207"/>
      <c r="J257" s="60"/>
      <c r="K257" s="60"/>
    </row>
    <row r="258" spans="1:11" x14ac:dyDescent="0.2">
      <c r="A258" s="204"/>
      <c r="B258" s="25" t="s">
        <v>15</v>
      </c>
      <c r="C258" s="26" t="s">
        <v>16</v>
      </c>
      <c r="D258" s="161">
        <v>2</v>
      </c>
      <c r="E258" s="160">
        <v>7.2</v>
      </c>
      <c r="F258" s="28"/>
      <c r="G258" s="183"/>
      <c r="H258" s="206"/>
      <c r="I258" s="207"/>
      <c r="J258" s="60"/>
      <c r="K258" s="60"/>
    </row>
    <row r="259" spans="1:11" x14ac:dyDescent="0.2">
      <c r="A259" s="204"/>
      <c r="B259" s="29" t="s">
        <v>17</v>
      </c>
      <c r="C259" s="30" t="s">
        <v>18</v>
      </c>
      <c r="D259" s="51">
        <f>C255/D258</f>
        <v>3500</v>
      </c>
      <c r="E259" s="73">
        <v>7.2</v>
      </c>
      <c r="F259" s="32">
        <f>IFERROR(D259*E259,"-")</f>
        <v>25200</v>
      </c>
      <c r="G259" s="183"/>
      <c r="H259" s="206"/>
      <c r="I259" s="207"/>
      <c r="J259" s="60"/>
      <c r="K259" s="60"/>
    </row>
    <row r="260" spans="1:11" x14ac:dyDescent="0.2">
      <c r="A260" s="204"/>
      <c r="B260" s="29" t="s">
        <v>188</v>
      </c>
      <c r="C260" s="30" t="s">
        <v>19</v>
      </c>
      <c r="D260" s="159">
        <v>3</v>
      </c>
      <c r="E260" s="157">
        <v>30</v>
      </c>
      <c r="F260" s="32"/>
      <c r="G260" s="183"/>
      <c r="H260" s="216"/>
      <c r="I260" s="207"/>
      <c r="J260" s="60"/>
      <c r="K260" s="60"/>
    </row>
    <row r="261" spans="1:11" x14ac:dyDescent="0.2">
      <c r="A261" s="204"/>
      <c r="B261" s="29" t="s">
        <v>20</v>
      </c>
      <c r="C261" s="30" t="s">
        <v>18</v>
      </c>
      <c r="D261" s="51">
        <f>C255</f>
        <v>7000</v>
      </c>
      <c r="E261" s="74">
        <f>+D260*E260/1000</f>
        <v>0.09</v>
      </c>
      <c r="F261" s="32">
        <f>D261*E261</f>
        <v>630</v>
      </c>
      <c r="G261" s="183"/>
      <c r="H261" s="216"/>
      <c r="I261" s="207"/>
      <c r="J261" s="60"/>
      <c r="K261" s="60"/>
    </row>
    <row r="262" spans="1:11" x14ac:dyDescent="0.2">
      <c r="A262" s="204"/>
      <c r="B262" s="29" t="s">
        <v>189</v>
      </c>
      <c r="C262" s="30" t="s">
        <v>19</v>
      </c>
      <c r="D262" s="159">
        <v>0.85</v>
      </c>
      <c r="E262" s="157">
        <v>30</v>
      </c>
      <c r="F262" s="32"/>
      <c r="G262" s="183"/>
      <c r="H262" s="216"/>
      <c r="I262" s="207"/>
      <c r="J262" s="60"/>
      <c r="K262" s="60"/>
    </row>
    <row r="263" spans="1:11" x14ac:dyDescent="0.2">
      <c r="A263" s="204"/>
      <c r="B263" s="29" t="s">
        <v>21</v>
      </c>
      <c r="C263" s="30" t="s">
        <v>18</v>
      </c>
      <c r="D263" s="51">
        <f>C255</f>
        <v>7000</v>
      </c>
      <c r="E263" s="74">
        <f>+D262*E262/1000</f>
        <v>2.5499999999999998E-2</v>
      </c>
      <c r="F263" s="32">
        <f>D263*E263</f>
        <v>178.5</v>
      </c>
      <c r="G263" s="183"/>
      <c r="H263" s="216"/>
      <c r="I263" s="207"/>
      <c r="J263" s="60"/>
      <c r="K263" s="60"/>
    </row>
    <row r="264" spans="1:11" x14ac:dyDescent="0.2">
      <c r="A264" s="204"/>
      <c r="B264" s="29" t="s">
        <v>190</v>
      </c>
      <c r="C264" s="30" t="s">
        <v>19</v>
      </c>
      <c r="D264" s="159">
        <v>5</v>
      </c>
      <c r="E264" s="157">
        <v>16</v>
      </c>
      <c r="F264" s="32"/>
      <c r="G264" s="183"/>
      <c r="H264" s="216"/>
      <c r="I264" s="207"/>
      <c r="J264" s="60"/>
      <c r="K264" s="60"/>
    </row>
    <row r="265" spans="1:11" x14ac:dyDescent="0.2">
      <c r="A265" s="204"/>
      <c r="B265" s="29" t="s">
        <v>22</v>
      </c>
      <c r="C265" s="30" t="s">
        <v>18</v>
      </c>
      <c r="D265" s="51">
        <f>C255</f>
        <v>7000</v>
      </c>
      <c r="E265" s="74">
        <f>+D264*E264/1000</f>
        <v>0.08</v>
      </c>
      <c r="F265" s="32">
        <f>D265*E265</f>
        <v>560</v>
      </c>
      <c r="G265" s="183"/>
      <c r="H265" s="216"/>
      <c r="I265" s="207"/>
      <c r="J265" s="60"/>
      <c r="K265" s="60"/>
    </row>
    <row r="266" spans="1:11" x14ac:dyDescent="0.2">
      <c r="A266" s="204"/>
      <c r="B266" s="29" t="s">
        <v>23</v>
      </c>
      <c r="C266" s="30" t="s">
        <v>24</v>
      </c>
      <c r="D266" s="159">
        <v>2</v>
      </c>
      <c r="E266" s="157">
        <v>23</v>
      </c>
      <c r="F266" s="32"/>
      <c r="G266" s="183"/>
      <c r="H266" s="216"/>
      <c r="I266" s="207"/>
      <c r="J266" s="60"/>
      <c r="K266" s="60"/>
    </row>
    <row r="267" spans="1:11" x14ac:dyDescent="0.2">
      <c r="A267" s="204"/>
      <c r="B267" s="29" t="s">
        <v>25</v>
      </c>
      <c r="C267" s="30" t="s">
        <v>18</v>
      </c>
      <c r="D267" s="51">
        <f>C255</f>
        <v>7000</v>
      </c>
      <c r="E267" s="74">
        <f>+D266*E266/1000</f>
        <v>4.5999999999999999E-2</v>
      </c>
      <c r="F267" s="32">
        <f>D267*E267</f>
        <v>322</v>
      </c>
      <c r="G267" s="183"/>
      <c r="H267" s="216"/>
      <c r="I267" s="207"/>
      <c r="J267" s="60"/>
      <c r="K267" s="60"/>
    </row>
    <row r="268" spans="1:11" ht="13.5" thickBot="1" x14ac:dyDescent="0.25">
      <c r="A268" s="204"/>
      <c r="B268" s="46" t="s">
        <v>195</v>
      </c>
      <c r="C268" s="64" t="s">
        <v>106</v>
      </c>
      <c r="D268" s="75"/>
      <c r="E268" s="76">
        <f>IFERROR(E259+E261+E263+E265+E267,0)</f>
        <v>7.4415000000000004</v>
      </c>
      <c r="F268" s="32"/>
      <c r="G268" s="183"/>
      <c r="H268" s="216"/>
      <c r="I268" s="207"/>
      <c r="J268" s="60"/>
      <c r="K268" s="60"/>
    </row>
    <row r="269" spans="1:11" ht="13.5" thickBot="1" x14ac:dyDescent="0.25">
      <c r="A269" s="204"/>
      <c r="E269" s="183"/>
      <c r="F269" s="183"/>
      <c r="G269" s="58">
        <f>SUM(F258:F267)</f>
        <v>26890.5</v>
      </c>
      <c r="H269" s="206"/>
      <c r="I269" s="207"/>
      <c r="J269" s="60"/>
      <c r="K269" s="60"/>
    </row>
    <row r="270" spans="1:11" ht="11.25" customHeight="1" x14ac:dyDescent="0.2">
      <c r="A270" s="204"/>
      <c r="E270" s="183"/>
      <c r="F270" s="183"/>
      <c r="G270" s="183"/>
      <c r="H270" s="206"/>
      <c r="I270" s="207"/>
      <c r="J270" s="60"/>
      <c r="K270" s="60"/>
    </row>
    <row r="271" spans="1:11" ht="13.5" thickBot="1" x14ac:dyDescent="0.25">
      <c r="A271" s="204"/>
      <c r="B271" s="5" t="s">
        <v>53</v>
      </c>
      <c r="E271" s="183"/>
      <c r="F271" s="183"/>
      <c r="G271" s="183"/>
      <c r="H271" s="206"/>
      <c r="I271" s="207"/>
      <c r="J271" s="60"/>
      <c r="K271" s="60"/>
    </row>
    <row r="272" spans="1:11" ht="13.5" thickBot="1" x14ac:dyDescent="0.25">
      <c r="A272" s="204"/>
      <c r="B272" s="40" t="s">
        <v>64</v>
      </c>
      <c r="C272" s="41" t="s">
        <v>65</v>
      </c>
      <c r="D272" s="41" t="s">
        <v>41</v>
      </c>
      <c r="E272" s="42" t="s">
        <v>187</v>
      </c>
      <c r="F272" s="42" t="s">
        <v>66</v>
      </c>
      <c r="G272" s="43" t="s">
        <v>252</v>
      </c>
      <c r="H272" s="206"/>
      <c r="I272" s="207"/>
      <c r="J272" s="60"/>
      <c r="K272" s="60"/>
    </row>
    <row r="273" spans="1:11" ht="13.5" thickBot="1" x14ac:dyDescent="0.25">
      <c r="A273" s="204"/>
      <c r="B273" s="25" t="s">
        <v>104</v>
      </c>
      <c r="C273" s="26" t="s">
        <v>106</v>
      </c>
      <c r="D273" s="51">
        <v>15000</v>
      </c>
      <c r="E273" s="158">
        <v>1</v>
      </c>
      <c r="F273" s="28">
        <f>D273*E273</f>
        <v>15000</v>
      </c>
      <c r="G273" s="183"/>
      <c r="H273" s="206"/>
      <c r="I273" s="207"/>
      <c r="J273" s="60"/>
      <c r="K273" s="60"/>
    </row>
    <row r="274" spans="1:11" ht="13.5" thickBot="1" x14ac:dyDescent="0.25">
      <c r="A274" s="204"/>
      <c r="E274" s="183"/>
      <c r="F274" s="183"/>
      <c r="G274" s="58">
        <f>F273</f>
        <v>15000</v>
      </c>
      <c r="H274" s="206"/>
      <c r="I274" s="207"/>
      <c r="J274" s="60"/>
      <c r="K274" s="60"/>
    </row>
    <row r="275" spans="1:11" ht="11.25" customHeight="1" x14ac:dyDescent="0.2">
      <c r="A275" s="204"/>
      <c r="E275" s="183"/>
      <c r="F275" s="183"/>
      <c r="G275" s="183"/>
      <c r="H275" s="206"/>
      <c r="I275" s="207"/>
      <c r="J275" s="60"/>
      <c r="K275" s="60"/>
    </row>
    <row r="276" spans="1:11" ht="13.5" thickBot="1" x14ac:dyDescent="0.25">
      <c r="A276" s="204"/>
      <c r="B276" s="5" t="s">
        <v>62</v>
      </c>
      <c r="E276" s="183"/>
      <c r="F276" s="183"/>
      <c r="G276" s="183"/>
      <c r="H276" s="206"/>
      <c r="I276" s="207"/>
      <c r="J276" s="60"/>
      <c r="K276" s="60"/>
    </row>
    <row r="277" spans="1:11" ht="13.5" thickBot="1" x14ac:dyDescent="0.25">
      <c r="A277" s="204"/>
      <c r="B277" s="40" t="s">
        <v>64</v>
      </c>
      <c r="C277" s="41" t="s">
        <v>65</v>
      </c>
      <c r="D277" s="41" t="s">
        <v>41</v>
      </c>
      <c r="E277" s="42" t="s">
        <v>187</v>
      </c>
      <c r="F277" s="42" t="s">
        <v>66</v>
      </c>
      <c r="G277" s="43" t="s">
        <v>252</v>
      </c>
      <c r="H277" s="206"/>
      <c r="I277" s="207"/>
      <c r="J277" s="60"/>
      <c r="K277" s="60"/>
    </row>
    <row r="278" spans="1:11" x14ac:dyDescent="0.2">
      <c r="A278" s="204"/>
      <c r="B278" s="25" t="s">
        <v>243</v>
      </c>
      <c r="C278" s="26" t="s">
        <v>10</v>
      </c>
      <c r="D278" s="77">
        <v>20</v>
      </c>
      <c r="E278" s="158">
        <v>2400</v>
      </c>
      <c r="F278" s="28">
        <f>D278*E278</f>
        <v>48000</v>
      </c>
      <c r="G278" s="183"/>
      <c r="H278" s="206"/>
      <c r="I278" s="207"/>
      <c r="J278" s="60"/>
      <c r="K278" s="60"/>
    </row>
    <row r="279" spans="1:11" x14ac:dyDescent="0.2">
      <c r="A279" s="204"/>
      <c r="B279" s="25" t="s">
        <v>107</v>
      </c>
      <c r="C279" s="26" t="s">
        <v>10</v>
      </c>
      <c r="D279" s="77">
        <v>1</v>
      </c>
      <c r="E279" s="78"/>
      <c r="F279" s="28"/>
      <c r="G279" s="183"/>
      <c r="H279" s="206"/>
      <c r="I279" s="207"/>
      <c r="J279" s="60"/>
      <c r="K279" s="60"/>
    </row>
    <row r="280" spans="1:11" x14ac:dyDescent="0.2">
      <c r="A280" s="204"/>
      <c r="B280" s="25" t="s">
        <v>71</v>
      </c>
      <c r="C280" s="26" t="s">
        <v>10</v>
      </c>
      <c r="D280" s="28">
        <f>D278*D279</f>
        <v>20</v>
      </c>
      <c r="E280" s="158">
        <v>800</v>
      </c>
      <c r="F280" s="28">
        <f>D280*E280</f>
        <v>16000</v>
      </c>
      <c r="G280" s="183"/>
      <c r="H280" s="206"/>
      <c r="I280" s="207"/>
      <c r="J280" s="60"/>
      <c r="K280" s="60"/>
    </row>
    <row r="281" spans="1:11" x14ac:dyDescent="0.2">
      <c r="A281" s="204"/>
      <c r="B281" s="29" t="s">
        <v>244</v>
      </c>
      <c r="C281" s="30" t="s">
        <v>26</v>
      </c>
      <c r="D281" s="79">
        <v>50000</v>
      </c>
      <c r="E281" s="32">
        <f>F278+F280</f>
        <v>64000</v>
      </c>
      <c r="F281" s="32">
        <f>IFERROR(E281/D281,"-")</f>
        <v>1.28</v>
      </c>
      <c r="G281" s="183"/>
      <c r="H281" s="206"/>
      <c r="I281" s="207"/>
      <c r="J281" s="60"/>
      <c r="K281" s="60"/>
    </row>
    <row r="282" spans="1:11" ht="13.5" thickBot="1" x14ac:dyDescent="0.25">
      <c r="A282" s="204"/>
      <c r="B282" s="29" t="s">
        <v>55</v>
      </c>
      <c r="C282" s="30" t="s">
        <v>18</v>
      </c>
      <c r="D282" s="51">
        <f>C255</f>
        <v>7000</v>
      </c>
      <c r="E282" s="32">
        <f>F281</f>
        <v>1.28</v>
      </c>
      <c r="F282" s="32">
        <f>IFERROR(D282*E282,0)</f>
        <v>8960</v>
      </c>
      <c r="G282" s="183"/>
      <c r="H282" s="206"/>
      <c r="I282" s="207"/>
      <c r="J282" s="60"/>
      <c r="K282" s="60"/>
    </row>
    <row r="283" spans="1:11" ht="13.5" thickBot="1" x14ac:dyDescent="0.25">
      <c r="A283" s="204"/>
      <c r="E283" s="183"/>
      <c r="F283" s="183"/>
      <c r="G283" s="58">
        <f>F282</f>
        <v>8960</v>
      </c>
      <c r="H283" s="206"/>
      <c r="I283" s="207"/>
      <c r="J283" s="60"/>
      <c r="K283" s="60"/>
    </row>
    <row r="284" spans="1:11" ht="11.25" customHeight="1" x14ac:dyDescent="0.2">
      <c r="A284" s="204"/>
      <c r="E284" s="183"/>
      <c r="F284" s="183"/>
      <c r="G284" s="183"/>
      <c r="H284" s="206"/>
      <c r="I284" s="207"/>
      <c r="J284" s="60"/>
      <c r="K284" s="60"/>
    </row>
    <row r="285" spans="1:11" ht="11.25" customHeight="1" thickBot="1" x14ac:dyDescent="0.25">
      <c r="A285" s="204"/>
      <c r="E285" s="183"/>
      <c r="F285" s="183"/>
      <c r="G285" s="183"/>
      <c r="H285" s="5"/>
      <c r="I285" s="207"/>
    </row>
    <row r="286" spans="1:11" ht="13.5" thickBot="1" x14ac:dyDescent="0.25">
      <c r="A286" s="204"/>
      <c r="B286" s="52" t="s">
        <v>182</v>
      </c>
      <c r="C286" s="184"/>
      <c r="D286" s="184"/>
      <c r="E286" s="185"/>
      <c r="F286" s="186"/>
      <c r="G286" s="58">
        <f>+SUM(G215:G285)</f>
        <v>71437.521999999997</v>
      </c>
      <c r="H286" s="5"/>
      <c r="I286" s="207"/>
    </row>
    <row r="287" spans="1:11" ht="11.25" customHeight="1" x14ac:dyDescent="0.2">
      <c r="A287" s="204"/>
      <c r="E287" s="183"/>
      <c r="F287" s="183"/>
      <c r="G287" s="183"/>
      <c r="H287" s="5"/>
      <c r="I287" s="207"/>
    </row>
    <row r="288" spans="1:11" x14ac:dyDescent="0.2">
      <c r="A288" s="204"/>
      <c r="B288" s="7" t="s">
        <v>75</v>
      </c>
      <c r="C288" s="217"/>
      <c r="D288" s="217"/>
      <c r="E288" s="72"/>
      <c r="F288" s="72"/>
      <c r="G288" s="80"/>
      <c r="H288" s="5"/>
      <c r="I288" s="207"/>
    </row>
    <row r="289" spans="1:9" ht="11.25" customHeight="1" thickBot="1" x14ac:dyDescent="0.25">
      <c r="A289" s="204"/>
      <c r="E289" s="183"/>
      <c r="F289" s="183"/>
      <c r="G289" s="183"/>
      <c r="H289" s="5"/>
      <c r="I289" s="207"/>
    </row>
    <row r="290" spans="1:9" ht="13.5" thickBot="1" x14ac:dyDescent="0.25">
      <c r="A290" s="204"/>
      <c r="B290" s="40" t="s">
        <v>64</v>
      </c>
      <c r="C290" s="41" t="s">
        <v>65</v>
      </c>
      <c r="D290" s="41" t="s">
        <v>41</v>
      </c>
      <c r="E290" s="42" t="s">
        <v>187</v>
      </c>
      <c r="F290" s="42" t="s">
        <v>66</v>
      </c>
      <c r="G290" s="43" t="s">
        <v>252</v>
      </c>
      <c r="H290" s="5"/>
      <c r="I290" s="207"/>
    </row>
    <row r="291" spans="1:9" x14ac:dyDescent="0.2">
      <c r="A291" s="204"/>
      <c r="B291" s="29" t="s">
        <v>72</v>
      </c>
      <c r="C291" s="30" t="s">
        <v>10</v>
      </c>
      <c r="D291" s="54">
        <v>5</v>
      </c>
      <c r="E291" s="158">
        <v>50</v>
      </c>
      <c r="F291" s="32">
        <f>D291*E291</f>
        <v>250</v>
      </c>
      <c r="G291" s="81"/>
      <c r="H291" s="5"/>
      <c r="I291" s="207"/>
    </row>
    <row r="292" spans="1:9" x14ac:dyDescent="0.2">
      <c r="A292" s="204"/>
      <c r="B292" s="29" t="s">
        <v>28</v>
      </c>
      <c r="C292" s="30" t="s">
        <v>10</v>
      </c>
      <c r="D292" s="54">
        <v>5</v>
      </c>
      <c r="E292" s="158">
        <v>30</v>
      </c>
      <c r="F292" s="32">
        <f>D292*E292</f>
        <v>150</v>
      </c>
      <c r="G292" s="81"/>
      <c r="H292" s="5"/>
      <c r="I292" s="207"/>
    </row>
    <row r="293" spans="1:9" x14ac:dyDescent="0.2">
      <c r="A293" s="204"/>
      <c r="B293" s="29" t="s">
        <v>29</v>
      </c>
      <c r="C293" s="30" t="s">
        <v>10</v>
      </c>
      <c r="D293" s="54">
        <v>5</v>
      </c>
      <c r="E293" s="158">
        <v>20</v>
      </c>
      <c r="F293" s="32">
        <f>D293*E293</f>
        <v>100</v>
      </c>
      <c r="G293" s="81"/>
      <c r="H293" s="5"/>
      <c r="I293" s="207"/>
    </row>
    <row r="294" spans="1:9" x14ac:dyDescent="0.2">
      <c r="A294" s="204"/>
      <c r="B294" s="29" t="s">
        <v>57</v>
      </c>
      <c r="C294" s="30" t="s">
        <v>58</v>
      </c>
      <c r="D294" s="54">
        <v>5</v>
      </c>
      <c r="E294" s="158">
        <v>70</v>
      </c>
      <c r="F294" s="32">
        <f>D294*E294</f>
        <v>350</v>
      </c>
      <c r="G294" s="81"/>
      <c r="H294" s="5"/>
      <c r="I294" s="207"/>
    </row>
    <row r="295" spans="1:9" ht="13.5" thickBot="1" x14ac:dyDescent="0.25">
      <c r="A295" s="204"/>
      <c r="B295" s="29" t="s">
        <v>60</v>
      </c>
      <c r="C295" s="30" t="s">
        <v>58</v>
      </c>
      <c r="D295" s="54">
        <v>5</v>
      </c>
      <c r="E295" s="158">
        <v>70</v>
      </c>
      <c r="F295" s="32">
        <f>D295*E295</f>
        <v>350</v>
      </c>
      <c r="G295" s="81"/>
      <c r="H295" s="5"/>
      <c r="I295" s="207"/>
    </row>
    <row r="296" spans="1:9" ht="13.5" thickBot="1" x14ac:dyDescent="0.25">
      <c r="A296" s="204"/>
      <c r="B296" s="7"/>
      <c r="C296" s="217"/>
      <c r="D296" s="217"/>
      <c r="E296" s="217"/>
      <c r="F296" s="72"/>
      <c r="G296" s="58">
        <f>SUM(F291:F295)</f>
        <v>1200</v>
      </c>
      <c r="H296" s="5"/>
      <c r="I296" s="207"/>
    </row>
    <row r="297" spans="1:9" ht="11.25" customHeight="1" thickBot="1" x14ac:dyDescent="0.25">
      <c r="A297" s="204"/>
      <c r="E297" s="183"/>
      <c r="F297" s="183"/>
      <c r="G297" s="183"/>
      <c r="H297" s="5"/>
      <c r="I297" s="207"/>
    </row>
    <row r="298" spans="1:9" ht="13.5" thickBot="1" x14ac:dyDescent="0.25">
      <c r="A298" s="204"/>
      <c r="B298" s="52" t="s">
        <v>183</v>
      </c>
      <c r="C298" s="184"/>
      <c r="D298" s="184"/>
      <c r="E298" s="185"/>
      <c r="F298" s="186"/>
      <c r="G298" s="58">
        <f>+G296</f>
        <v>1200</v>
      </c>
      <c r="H298" s="5"/>
      <c r="I298" s="207"/>
    </row>
    <row r="299" spans="1:9" ht="11.25" customHeight="1" x14ac:dyDescent="0.2">
      <c r="A299" s="204"/>
      <c r="E299" s="183"/>
      <c r="F299" s="183"/>
      <c r="G299" s="183"/>
      <c r="H299" s="5"/>
      <c r="I299" s="207"/>
    </row>
    <row r="300" spans="1:9" x14ac:dyDescent="0.2">
      <c r="A300" s="204"/>
      <c r="B300" s="7" t="s">
        <v>76</v>
      </c>
      <c r="C300" s="217"/>
      <c r="D300" s="217"/>
      <c r="E300" s="72"/>
      <c r="F300" s="72"/>
      <c r="G300" s="80"/>
      <c r="H300" s="206"/>
      <c r="I300" s="207"/>
    </row>
    <row r="301" spans="1:9" ht="11.25" customHeight="1" thickBot="1" x14ac:dyDescent="0.25">
      <c r="A301" s="204"/>
      <c r="E301" s="183"/>
      <c r="F301" s="183"/>
      <c r="G301" s="183"/>
      <c r="H301" s="206"/>
      <c r="I301" s="207"/>
    </row>
    <row r="302" spans="1:9" ht="13.5" thickBot="1" x14ac:dyDescent="0.25">
      <c r="A302" s="204"/>
      <c r="B302" s="40" t="s">
        <v>64</v>
      </c>
      <c r="C302" s="41" t="s">
        <v>65</v>
      </c>
      <c r="D302" s="41" t="s">
        <v>41</v>
      </c>
      <c r="E302" s="42" t="s">
        <v>187</v>
      </c>
      <c r="F302" s="42" t="s">
        <v>66</v>
      </c>
      <c r="G302" s="43" t="s">
        <v>252</v>
      </c>
      <c r="H302" s="206"/>
      <c r="I302" s="207"/>
    </row>
    <row r="303" spans="1:9" x14ac:dyDescent="0.2">
      <c r="A303" s="204"/>
      <c r="B303" s="29" t="s">
        <v>180</v>
      </c>
      <c r="C303" s="82" t="s">
        <v>58</v>
      </c>
      <c r="D303" s="57">
        <f>D215</f>
        <v>5</v>
      </c>
      <c r="E303" s="157">
        <v>400</v>
      </c>
      <c r="F303" s="32">
        <f>+E303*D303</f>
        <v>2000</v>
      </c>
      <c r="G303" s="81"/>
      <c r="H303" s="206"/>
      <c r="I303" s="207"/>
    </row>
    <row r="304" spans="1:9" x14ac:dyDescent="0.2">
      <c r="A304" s="204"/>
      <c r="B304" s="29" t="s">
        <v>61</v>
      </c>
      <c r="C304" s="82" t="s">
        <v>8</v>
      </c>
      <c r="D304" s="30">
        <v>60</v>
      </c>
      <c r="E304" s="83">
        <f>SUM(F303:F303)</f>
        <v>2000</v>
      </c>
      <c r="F304" s="83">
        <f>+E304/D304</f>
        <v>33.333333333333336</v>
      </c>
      <c r="G304" s="81"/>
      <c r="H304" s="206"/>
      <c r="I304" s="207"/>
    </row>
    <row r="305" spans="1:9" x14ac:dyDescent="0.2">
      <c r="A305" s="204"/>
      <c r="B305" s="29" t="s">
        <v>181</v>
      </c>
      <c r="C305" s="30" t="s">
        <v>10</v>
      </c>
      <c r="D305" s="57">
        <f>+D303</f>
        <v>5</v>
      </c>
      <c r="E305" s="157">
        <v>130</v>
      </c>
      <c r="F305" s="32">
        <f>D305*E305</f>
        <v>650</v>
      </c>
      <c r="G305" s="81"/>
      <c r="H305" s="206"/>
      <c r="I305" s="207"/>
    </row>
    <row r="306" spans="1:9" ht="13.5" thickBot="1" x14ac:dyDescent="0.25">
      <c r="A306" s="204"/>
      <c r="B306" s="29" t="s">
        <v>39</v>
      </c>
      <c r="C306" s="82" t="s">
        <v>8</v>
      </c>
      <c r="D306" s="30">
        <v>1</v>
      </c>
      <c r="E306" s="83">
        <f>+F305</f>
        <v>650</v>
      </c>
      <c r="F306" s="83">
        <f>+E306/D306</f>
        <v>650</v>
      </c>
      <c r="G306" s="81"/>
      <c r="H306" s="206"/>
      <c r="I306" s="207"/>
    </row>
    <row r="307" spans="1:9" ht="13.5" thickBot="1" x14ac:dyDescent="0.25">
      <c r="A307" s="204"/>
      <c r="B307" s="38"/>
      <c r="C307" s="231"/>
      <c r="D307" s="231"/>
      <c r="E307" s="183" t="s">
        <v>161</v>
      </c>
      <c r="F307" s="32">
        <f>$C$27</f>
        <v>1</v>
      </c>
      <c r="G307" s="58">
        <f>(F304+F306)*F307</f>
        <v>683.33333333333337</v>
      </c>
      <c r="H307" s="206"/>
      <c r="I307" s="207"/>
    </row>
    <row r="308" spans="1:9" s="84" customFormat="1" ht="11.25" customHeight="1" thickBot="1" x14ac:dyDescent="0.25">
      <c r="A308" s="232"/>
      <c r="B308" s="5"/>
      <c r="C308" s="71"/>
      <c r="D308" s="71"/>
      <c r="E308" s="183"/>
      <c r="F308" s="183"/>
      <c r="G308" s="183"/>
      <c r="H308" s="233"/>
      <c r="I308" s="234"/>
    </row>
    <row r="309" spans="1:9" ht="13.5" thickBot="1" x14ac:dyDescent="0.25">
      <c r="A309" s="204"/>
      <c r="B309" s="52" t="s">
        <v>179</v>
      </c>
      <c r="C309" s="184"/>
      <c r="D309" s="184"/>
      <c r="E309" s="185"/>
      <c r="F309" s="186"/>
      <c r="G309" s="58">
        <f>+G307</f>
        <v>683.33333333333337</v>
      </c>
      <c r="H309" s="206"/>
      <c r="I309" s="207"/>
    </row>
    <row r="310" spans="1:9" ht="11.25" customHeight="1" x14ac:dyDescent="0.2">
      <c r="A310" s="204"/>
      <c r="E310" s="183"/>
      <c r="F310" s="183"/>
      <c r="G310" s="183"/>
      <c r="H310" s="206"/>
      <c r="I310" s="207"/>
    </row>
    <row r="311" spans="1:9" ht="17.25" customHeight="1" thickBot="1" x14ac:dyDescent="0.25">
      <c r="A311" s="204"/>
      <c r="B311" s="7" t="s">
        <v>203</v>
      </c>
      <c r="E311" s="183"/>
      <c r="F311" s="183"/>
      <c r="G311" s="85"/>
      <c r="H311" s="206"/>
      <c r="I311" s="207"/>
    </row>
    <row r="312" spans="1:9" ht="17.25" customHeight="1" thickBot="1" x14ac:dyDescent="0.25">
      <c r="A312" s="204"/>
      <c r="B312" s="40" t="s">
        <v>64</v>
      </c>
      <c r="C312" s="41" t="s">
        <v>65</v>
      </c>
      <c r="D312" s="41" t="s">
        <v>41</v>
      </c>
      <c r="E312" s="42" t="s">
        <v>187</v>
      </c>
      <c r="F312" s="42" t="s">
        <v>66</v>
      </c>
      <c r="G312" s="43" t="s">
        <v>252</v>
      </c>
      <c r="H312" s="206"/>
      <c r="I312" s="207"/>
    </row>
    <row r="313" spans="1:9" ht="17.25" customHeight="1" thickBot="1" x14ac:dyDescent="0.25">
      <c r="A313" s="204"/>
      <c r="B313" s="25" t="s">
        <v>204</v>
      </c>
      <c r="C313" s="26" t="s">
        <v>10</v>
      </c>
      <c r="D313" s="50">
        <v>1</v>
      </c>
      <c r="E313" s="158">
        <v>5000</v>
      </c>
      <c r="F313" s="28">
        <f>E313*D313</f>
        <v>5000</v>
      </c>
      <c r="G313" s="183"/>
      <c r="H313" s="206"/>
      <c r="I313" s="207"/>
    </row>
    <row r="314" spans="1:9" ht="11.25" customHeight="1" thickBot="1" x14ac:dyDescent="0.25">
      <c r="A314" s="204"/>
      <c r="E314" s="183"/>
      <c r="F314" s="183"/>
      <c r="G314" s="58">
        <f>+F313</f>
        <v>5000</v>
      </c>
      <c r="H314" s="206"/>
      <c r="I314" s="207"/>
    </row>
    <row r="315" spans="1:9" ht="11.25" customHeight="1" thickBot="1" x14ac:dyDescent="0.25">
      <c r="A315" s="204"/>
      <c r="E315" s="183"/>
      <c r="F315" s="183"/>
      <c r="G315" s="85"/>
      <c r="H315" s="206"/>
      <c r="I315" s="207"/>
    </row>
    <row r="316" spans="1:9" ht="11.25" customHeight="1" thickBot="1" x14ac:dyDescent="0.25">
      <c r="A316" s="204"/>
      <c r="B316" s="52" t="s">
        <v>184</v>
      </c>
      <c r="C316" s="187"/>
      <c r="D316" s="187"/>
      <c r="E316" s="188"/>
      <c r="F316" s="189"/>
      <c r="G316" s="58">
        <f>SUM(G314,G309,G298,G286,G207,G173)</f>
        <v>198938.3254249703</v>
      </c>
      <c r="H316" s="206"/>
      <c r="I316" s="207"/>
    </row>
    <row r="317" spans="1:9" ht="11.25" customHeight="1" x14ac:dyDescent="0.2">
      <c r="A317" s="204"/>
      <c r="E317" s="183"/>
      <c r="F317" s="183"/>
      <c r="G317" s="85"/>
      <c r="H317" s="206"/>
      <c r="I317" s="207"/>
    </row>
    <row r="318" spans="1:9" x14ac:dyDescent="0.2">
      <c r="A318" s="204"/>
      <c r="B318" s="7" t="s">
        <v>205</v>
      </c>
      <c r="E318" s="183"/>
      <c r="F318" s="183"/>
      <c r="G318" s="183"/>
      <c r="H318" s="206"/>
      <c r="I318" s="207"/>
    </row>
    <row r="319" spans="1:9" ht="11.25" customHeight="1" thickBot="1" x14ac:dyDescent="0.25">
      <c r="A319" s="204"/>
      <c r="E319" s="183"/>
      <c r="F319" s="183"/>
      <c r="G319" s="183"/>
      <c r="H319" s="206"/>
      <c r="I319" s="207"/>
    </row>
    <row r="320" spans="1:9" ht="13.5" thickBot="1" x14ac:dyDescent="0.25">
      <c r="A320" s="204"/>
      <c r="B320" s="40" t="s">
        <v>64</v>
      </c>
      <c r="C320" s="41" t="s">
        <v>65</v>
      </c>
      <c r="D320" s="41" t="s">
        <v>41</v>
      </c>
      <c r="E320" s="42" t="s">
        <v>187</v>
      </c>
      <c r="F320" s="42" t="s">
        <v>66</v>
      </c>
      <c r="G320" s="43" t="s">
        <v>252</v>
      </c>
      <c r="H320" s="206"/>
      <c r="I320" s="207"/>
    </row>
    <row r="321" spans="1:9" ht="13.5" thickBot="1" x14ac:dyDescent="0.25">
      <c r="A321" s="204"/>
      <c r="B321" s="25" t="s">
        <v>38</v>
      </c>
      <c r="C321" s="26" t="s">
        <v>2</v>
      </c>
      <c r="D321" s="157">
        <f>'3.BDI'!C23</f>
        <v>24.66</v>
      </c>
      <c r="E321" s="28">
        <f>G316</f>
        <v>198938.3254249703</v>
      </c>
      <c r="F321" s="28">
        <f>D321*E321/100</f>
        <v>49058.191049797671</v>
      </c>
      <c r="G321" s="183"/>
      <c r="H321" s="206"/>
      <c r="I321" s="207"/>
    </row>
    <row r="322" spans="1:9" ht="13.5" thickBot="1" x14ac:dyDescent="0.25">
      <c r="A322" s="204"/>
      <c r="E322" s="183"/>
      <c r="F322" s="183"/>
      <c r="G322" s="58">
        <f>+F321</f>
        <v>49058.191049797671</v>
      </c>
      <c r="H322" s="206"/>
      <c r="I322" s="207"/>
    </row>
    <row r="323" spans="1:9" ht="11.25" customHeight="1" thickBot="1" x14ac:dyDescent="0.25">
      <c r="A323" s="204"/>
      <c r="E323" s="183"/>
      <c r="F323" s="183"/>
      <c r="G323" s="183"/>
      <c r="H323" s="206"/>
      <c r="I323" s="207"/>
    </row>
    <row r="324" spans="1:9" ht="13.5" thickBot="1" x14ac:dyDescent="0.25">
      <c r="A324" s="204"/>
      <c r="B324" s="52" t="s">
        <v>192</v>
      </c>
      <c r="C324" s="187"/>
      <c r="D324" s="187"/>
      <c r="E324" s="188"/>
      <c r="F324" s="189"/>
      <c r="G324" s="58">
        <f>G322</f>
        <v>49058.191049797671</v>
      </c>
      <c r="H324" s="206"/>
      <c r="I324" s="207"/>
    </row>
    <row r="325" spans="1:9" x14ac:dyDescent="0.2">
      <c r="A325" s="204"/>
      <c r="B325" s="7"/>
      <c r="C325" s="217"/>
      <c r="D325" s="217"/>
      <c r="E325" s="72"/>
      <c r="F325" s="72"/>
      <c r="G325" s="80"/>
      <c r="H325" s="206"/>
      <c r="I325" s="207"/>
    </row>
    <row r="326" spans="1:9" ht="11.25" customHeight="1" thickBot="1" x14ac:dyDescent="0.25">
      <c r="A326" s="204"/>
      <c r="E326" s="183"/>
      <c r="F326" s="183"/>
      <c r="G326" s="183"/>
      <c r="H326" s="206"/>
      <c r="I326" s="207"/>
    </row>
    <row r="327" spans="1:9" ht="24.75" customHeight="1" thickBot="1" x14ac:dyDescent="0.25">
      <c r="A327" s="204"/>
      <c r="B327" s="52" t="s">
        <v>185</v>
      </c>
      <c r="C327" s="187"/>
      <c r="D327" s="187"/>
      <c r="E327" s="188"/>
      <c r="F327" s="189"/>
      <c r="G327" s="58">
        <f>SUM(G316,G324)</f>
        <v>247996.51647476797</v>
      </c>
      <c r="H327" s="206"/>
      <c r="I327" s="207"/>
    </row>
    <row r="328" spans="1:9" ht="12.6" customHeight="1" x14ac:dyDescent="0.2">
      <c r="A328" s="204"/>
      <c r="B328" s="235"/>
      <c r="C328" s="236"/>
      <c r="D328" s="236"/>
      <c r="E328" s="190"/>
      <c r="F328" s="190"/>
      <c r="G328" s="190"/>
      <c r="H328" s="206"/>
      <c r="I328" s="207"/>
    </row>
    <row r="329" spans="1:9" ht="14.25" x14ac:dyDescent="0.2">
      <c r="A329" s="204"/>
      <c r="B329" s="3"/>
      <c r="C329" s="237"/>
      <c r="D329" s="237"/>
      <c r="E329" s="238"/>
      <c r="F329" s="238"/>
      <c r="G329" s="183"/>
      <c r="H329" s="206"/>
      <c r="I329" s="207"/>
    </row>
    <row r="330" spans="1:9" ht="16.149999999999999" customHeight="1" x14ac:dyDescent="0.2">
      <c r="A330" s="204"/>
      <c r="B330" s="86" t="s">
        <v>178</v>
      </c>
      <c r="C330" s="191"/>
      <c r="D330" s="191"/>
      <c r="E330" s="192">
        <v>1600</v>
      </c>
      <c r="F330" s="193" t="s">
        <v>27</v>
      </c>
      <c r="G330" s="183"/>
      <c r="H330" s="206"/>
      <c r="I330" s="207"/>
    </row>
    <row r="331" spans="1:9" ht="13.5" thickBot="1" x14ac:dyDescent="0.25">
      <c r="A331" s="204"/>
      <c r="E331" s="183"/>
      <c r="F331" s="183"/>
      <c r="G331" s="183"/>
      <c r="H331" s="206"/>
      <c r="I331" s="207"/>
    </row>
    <row r="332" spans="1:9" ht="25.5" customHeight="1" thickBot="1" x14ac:dyDescent="0.25">
      <c r="A332" s="204"/>
      <c r="B332" s="52" t="s">
        <v>70</v>
      </c>
      <c r="C332" s="184"/>
      <c r="D332" s="184"/>
      <c r="E332" s="185"/>
      <c r="F332" s="186" t="s">
        <v>34</v>
      </c>
      <c r="G332" s="58">
        <f>IFERROR(G327/E330,"-")</f>
        <v>154.99782279672999</v>
      </c>
      <c r="H332" s="206"/>
      <c r="I332" s="207"/>
    </row>
    <row r="333" spans="1:9" ht="13.5" thickBot="1" x14ac:dyDescent="0.25">
      <c r="A333" s="239"/>
      <c r="B333" s="240"/>
      <c r="C333" s="241"/>
      <c r="D333" s="241"/>
      <c r="E333" s="242"/>
      <c r="F333" s="242"/>
      <c r="G333" s="242"/>
      <c r="H333" s="243"/>
      <c r="I333" s="244"/>
    </row>
    <row r="362" spans="5:8" ht="9" customHeight="1" x14ac:dyDescent="0.2">
      <c r="E362" s="71"/>
      <c r="F362" s="71"/>
      <c r="G362" s="71"/>
      <c r="H362" s="5"/>
    </row>
  </sheetData>
  <mergeCells count="17">
    <mergeCell ref="B11:E11"/>
    <mergeCell ref="B1:G1"/>
    <mergeCell ref="B3:G3"/>
    <mergeCell ref="B5:G5"/>
    <mergeCell ref="B2:G2"/>
    <mergeCell ref="B24:E24"/>
    <mergeCell ref="B17:E17"/>
    <mergeCell ref="B4:G4"/>
    <mergeCell ref="B16:F16"/>
    <mergeCell ref="B12:E12"/>
    <mergeCell ref="B13:E13"/>
    <mergeCell ref="B14:E14"/>
    <mergeCell ref="B6:E6"/>
    <mergeCell ref="B7:E7"/>
    <mergeCell ref="B8:E8"/>
    <mergeCell ref="B9:E9"/>
    <mergeCell ref="B10:E10"/>
  </mergeCells>
  <phoneticPr fontId="4" type="noConversion"/>
  <hyperlinks>
    <hyperlink ref="B229" location="AbaRemun" display="3.1.2. Remuneração do Capital" xr:uid="{00000000-0004-0000-0000-000000000000}"/>
    <hyperlink ref="B213" location="AbaDeprec" display="3.1.1. Depreciação" xr:uid="{00000000-0004-0000-0000-000001000000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zoomScaleNormal="100" workbookViewId="0">
      <selection activeCell="C31" sqref="A1:C31"/>
    </sheetView>
  </sheetViews>
  <sheetFormatPr defaultRowHeight="12.75" x14ac:dyDescent="0.2"/>
  <cols>
    <col min="1" max="1" width="13.5703125" style="2" customWidth="1"/>
    <col min="2" max="2" width="39.5703125" style="2" bestFit="1" customWidth="1"/>
    <col min="3" max="3" width="14.5703125" style="2" customWidth="1"/>
    <col min="4" max="4" width="37.28515625" style="2" customWidth="1"/>
    <col min="5" max="10" width="9.140625" style="2"/>
    <col min="11" max="11" width="11" style="2" bestFit="1" customWidth="1"/>
    <col min="12" max="16384" width="9.140625" style="2"/>
  </cols>
  <sheetData>
    <row r="1" spans="1:6" ht="18" x14ac:dyDescent="0.2">
      <c r="A1" s="262" t="s">
        <v>186</v>
      </c>
      <c r="B1" s="263"/>
      <c r="C1" s="264"/>
      <c r="D1" s="87"/>
      <c r="E1" s="87"/>
      <c r="F1" s="87"/>
    </row>
    <row r="2" spans="1:6" ht="14.25" x14ac:dyDescent="0.2">
      <c r="A2" s="88" t="s">
        <v>111</v>
      </c>
      <c r="B2" s="89" t="s">
        <v>112</v>
      </c>
      <c r="C2" s="90" t="s">
        <v>113</v>
      </c>
      <c r="D2" s="91"/>
    </row>
    <row r="3" spans="1:6" ht="14.25" x14ac:dyDescent="0.2">
      <c r="A3" s="88" t="s">
        <v>114</v>
      </c>
      <c r="B3" s="89" t="s">
        <v>42</v>
      </c>
      <c r="C3" s="156">
        <v>0.2</v>
      </c>
      <c r="D3" s="91"/>
    </row>
    <row r="4" spans="1:6" ht="14.25" x14ac:dyDescent="0.2">
      <c r="A4" s="88" t="s">
        <v>115</v>
      </c>
      <c r="B4" s="89" t="s">
        <v>116</v>
      </c>
      <c r="C4" s="156">
        <v>1.4999999999999999E-2</v>
      </c>
      <c r="D4" s="91"/>
    </row>
    <row r="5" spans="1:6" ht="14.25" x14ac:dyDescent="0.2">
      <c r="A5" s="88" t="s">
        <v>117</v>
      </c>
      <c r="B5" s="89" t="s">
        <v>118</v>
      </c>
      <c r="C5" s="156">
        <v>0.01</v>
      </c>
      <c r="D5" s="91"/>
    </row>
    <row r="6" spans="1:6" ht="14.25" x14ac:dyDescent="0.2">
      <c r="A6" s="88" t="s">
        <v>119</v>
      </c>
      <c r="B6" s="89" t="s">
        <v>120</v>
      </c>
      <c r="C6" s="156">
        <v>2E-3</v>
      </c>
      <c r="D6" s="91"/>
    </row>
    <row r="7" spans="1:6" ht="14.25" x14ac:dyDescent="0.2">
      <c r="A7" s="88" t="s">
        <v>121</v>
      </c>
      <c r="B7" s="89" t="s">
        <v>122</v>
      </c>
      <c r="C7" s="156">
        <v>6.0000000000000001E-3</v>
      </c>
      <c r="D7" s="91"/>
    </row>
    <row r="8" spans="1:6" ht="14.25" x14ac:dyDescent="0.2">
      <c r="A8" s="88" t="s">
        <v>123</v>
      </c>
      <c r="B8" s="89" t="s">
        <v>124</v>
      </c>
      <c r="C8" s="156">
        <v>2.5000000000000001E-2</v>
      </c>
      <c r="D8" s="91"/>
    </row>
    <row r="9" spans="1:6" ht="14.25" x14ac:dyDescent="0.2">
      <c r="A9" s="88" t="s">
        <v>125</v>
      </c>
      <c r="B9" s="89" t="s">
        <v>126</v>
      </c>
      <c r="C9" s="156">
        <v>0.03</v>
      </c>
      <c r="D9" s="91"/>
    </row>
    <row r="10" spans="1:6" ht="14.25" x14ac:dyDescent="0.2">
      <c r="A10" s="88" t="s">
        <v>127</v>
      </c>
      <c r="B10" s="89" t="s">
        <v>43</v>
      </c>
      <c r="C10" s="156">
        <v>0.08</v>
      </c>
      <c r="D10" s="91"/>
    </row>
    <row r="11" spans="1:6" ht="14.25" x14ac:dyDescent="0.2">
      <c r="A11" s="88" t="s">
        <v>128</v>
      </c>
      <c r="B11" s="92" t="s">
        <v>129</v>
      </c>
      <c r="C11" s="93">
        <f>SUM(C3:C10)</f>
        <v>0.36800000000000005</v>
      </c>
      <c r="D11" s="91"/>
    </row>
    <row r="12" spans="1:6" ht="14.25" x14ac:dyDescent="0.2">
      <c r="A12" s="94"/>
      <c r="B12" s="95"/>
      <c r="C12" s="96"/>
      <c r="D12" s="91"/>
    </row>
    <row r="13" spans="1:6" ht="14.25" x14ac:dyDescent="0.2">
      <c r="A13" s="88" t="s">
        <v>130</v>
      </c>
      <c r="B13" s="97" t="s">
        <v>131</v>
      </c>
      <c r="C13" s="98">
        <v>6.1899999999999997E-2</v>
      </c>
      <c r="D13" s="91"/>
    </row>
    <row r="14" spans="1:6" ht="14.25" x14ac:dyDescent="0.2">
      <c r="A14" s="88" t="s">
        <v>132</v>
      </c>
      <c r="B14" s="97" t="s">
        <v>133</v>
      </c>
      <c r="C14" s="98">
        <v>8.3299999999999999E-2</v>
      </c>
      <c r="D14" s="91"/>
    </row>
    <row r="15" spans="1:6" ht="14.25" x14ac:dyDescent="0.2">
      <c r="A15" s="88" t="s">
        <v>177</v>
      </c>
      <c r="B15" s="97" t="s">
        <v>135</v>
      </c>
      <c r="C15" s="98">
        <v>5.9999999999999995E-4</v>
      </c>
      <c r="D15" s="91"/>
    </row>
    <row r="16" spans="1:6" ht="14.25" x14ac:dyDescent="0.2">
      <c r="A16" s="88" t="s">
        <v>134</v>
      </c>
      <c r="B16" s="97" t="s">
        <v>137</v>
      </c>
      <c r="C16" s="98">
        <v>8.2000000000000007E-3</v>
      </c>
      <c r="D16" s="91"/>
    </row>
    <row r="17" spans="1:8" ht="14.25" x14ac:dyDescent="0.2">
      <c r="A17" s="88" t="s">
        <v>136</v>
      </c>
      <c r="B17" s="97" t="s">
        <v>139</v>
      </c>
      <c r="C17" s="98">
        <v>3.0999999999999999E-3</v>
      </c>
      <c r="D17" s="91"/>
    </row>
    <row r="18" spans="1:8" ht="14.25" x14ac:dyDescent="0.2">
      <c r="A18" s="88" t="s">
        <v>138</v>
      </c>
      <c r="B18" s="97" t="s">
        <v>140</v>
      </c>
      <c r="C18" s="98">
        <v>1.66E-2</v>
      </c>
      <c r="D18" s="91"/>
    </row>
    <row r="19" spans="1:8" ht="14.25" x14ac:dyDescent="0.2">
      <c r="A19" s="88" t="s">
        <v>141</v>
      </c>
      <c r="B19" s="92" t="s">
        <v>142</v>
      </c>
      <c r="C19" s="93">
        <f>SUM(C13:C18)</f>
        <v>0.17369999999999999</v>
      </c>
      <c r="D19" s="99"/>
    </row>
    <row r="20" spans="1:8" ht="14.25" x14ac:dyDescent="0.2">
      <c r="A20" s="94"/>
      <c r="B20" s="95"/>
      <c r="C20" s="96"/>
      <c r="D20" s="99"/>
    </row>
    <row r="21" spans="1:8" ht="14.25" x14ac:dyDescent="0.2">
      <c r="A21" s="88" t="s">
        <v>143</v>
      </c>
      <c r="B21" s="89" t="s">
        <v>144</v>
      </c>
      <c r="C21" s="98">
        <v>2.5600000000000001E-2</v>
      </c>
      <c r="D21" s="91"/>
      <c r="E21" s="100"/>
    </row>
    <row r="22" spans="1:8" ht="14.25" x14ac:dyDescent="0.2">
      <c r="A22" s="88" t="s">
        <v>176</v>
      </c>
      <c r="B22" s="89" t="s">
        <v>146</v>
      </c>
      <c r="C22" s="98">
        <v>4.9200000000000001E-2</v>
      </c>
      <c r="D22" s="91"/>
      <c r="H22" s="101"/>
    </row>
    <row r="23" spans="1:8" ht="14.25" x14ac:dyDescent="0.2">
      <c r="A23" s="88" t="s">
        <v>145</v>
      </c>
      <c r="B23" s="89" t="s">
        <v>148</v>
      </c>
      <c r="C23" s="98">
        <f>C21*C22</f>
        <v>1.2595200000000001E-3</v>
      </c>
      <c r="D23" s="91"/>
      <c r="E23" s="100"/>
    </row>
    <row r="24" spans="1:8" ht="14.25" x14ac:dyDescent="0.2">
      <c r="A24" s="88" t="s">
        <v>147</v>
      </c>
      <c r="B24" s="89" t="s">
        <v>150</v>
      </c>
      <c r="C24" s="98">
        <v>2.0500000000000001E-2</v>
      </c>
      <c r="D24" s="91"/>
      <c r="G24" s="100"/>
    </row>
    <row r="25" spans="1:8" ht="14.25" x14ac:dyDescent="0.2">
      <c r="A25" s="88" t="s">
        <v>149</v>
      </c>
      <c r="B25" s="89" t="s">
        <v>151</v>
      </c>
      <c r="C25" s="98">
        <v>1.8E-3</v>
      </c>
      <c r="D25" s="91"/>
    </row>
    <row r="26" spans="1:8" ht="14.25" x14ac:dyDescent="0.2">
      <c r="A26" s="88" t="s">
        <v>152</v>
      </c>
      <c r="B26" s="92" t="s">
        <v>153</v>
      </c>
      <c r="C26" s="93">
        <f>SUM(C21:C25)</f>
        <v>9.8359520000000006E-2</v>
      </c>
      <c r="D26" s="99"/>
    </row>
    <row r="27" spans="1:8" ht="14.25" x14ac:dyDescent="0.2">
      <c r="A27" s="94"/>
      <c r="B27" s="95"/>
      <c r="C27" s="96"/>
      <c r="D27" s="99"/>
    </row>
    <row r="28" spans="1:8" ht="14.25" x14ac:dyDescent="0.2">
      <c r="A28" s="88" t="s">
        <v>154</v>
      </c>
      <c r="B28" s="89" t="s">
        <v>155</v>
      </c>
      <c r="C28" s="98">
        <f>ROUND(C11*C19,4)</f>
        <v>6.3899999999999998E-2</v>
      </c>
      <c r="D28" s="91"/>
    </row>
    <row r="29" spans="1:8" ht="28.5" x14ac:dyDescent="0.2">
      <c r="A29" s="88" t="s">
        <v>156</v>
      </c>
      <c r="B29" s="102" t="s">
        <v>200</v>
      </c>
      <c r="C29" s="98">
        <f>ROUND((C21*C10),4)</f>
        <v>2E-3</v>
      </c>
      <c r="D29" s="91"/>
    </row>
    <row r="30" spans="1:8" ht="14.25" x14ac:dyDescent="0.2">
      <c r="A30" s="88" t="s">
        <v>157</v>
      </c>
      <c r="B30" s="92" t="s">
        <v>158</v>
      </c>
      <c r="C30" s="93">
        <f>SUM(C28:C29)</f>
        <v>6.59E-2</v>
      </c>
      <c r="D30" s="99"/>
    </row>
    <row r="31" spans="1:8" ht="15" thickBot="1" x14ac:dyDescent="0.25">
      <c r="A31" s="103"/>
      <c r="B31" s="104" t="s">
        <v>159</v>
      </c>
      <c r="C31" s="105">
        <f>C30+C26+C19+C11</f>
        <v>0.70595951999999995</v>
      </c>
      <c r="D31" s="99"/>
    </row>
    <row r="32" spans="1:8" ht="14.25" x14ac:dyDescent="0.2">
      <c r="A32" s="91"/>
      <c r="B32" s="106"/>
      <c r="C32" s="107"/>
      <c r="D32" s="108"/>
    </row>
    <row r="33" spans="1:4" ht="14.25" x14ac:dyDescent="0.2">
      <c r="A33" s="91"/>
      <c r="B33" s="91"/>
      <c r="C33" s="109"/>
      <c r="D33" s="110"/>
    </row>
    <row r="34" spans="1:4" ht="14.25" x14ac:dyDescent="0.2">
      <c r="A34" s="91"/>
      <c r="B34" s="91"/>
      <c r="C34" s="109"/>
      <c r="D34" s="91"/>
    </row>
    <row r="35" spans="1:4" ht="14.25" x14ac:dyDescent="0.2">
      <c r="A35" s="91"/>
      <c r="B35" s="91"/>
      <c r="C35" s="109"/>
      <c r="D35" s="91"/>
    </row>
    <row r="36" spans="1:4" ht="14.25" x14ac:dyDescent="0.2">
      <c r="A36" s="91"/>
      <c r="B36" s="91"/>
      <c r="C36" s="109"/>
      <c r="D36" s="91"/>
    </row>
    <row r="37" spans="1:4" ht="14.25" x14ac:dyDescent="0.2">
      <c r="A37" s="91"/>
      <c r="B37" s="106"/>
      <c r="C37" s="107"/>
      <c r="D37" s="91"/>
    </row>
    <row r="38" spans="1:4" ht="14.25" x14ac:dyDescent="0.2">
      <c r="A38" s="99"/>
      <c r="B38" s="106"/>
      <c r="C38" s="107"/>
      <c r="D38" s="99"/>
    </row>
    <row r="39" spans="1:4" ht="16.5" x14ac:dyDescent="0.2">
      <c r="A39" s="111"/>
    </row>
    <row r="40" spans="1:4" x14ac:dyDescent="0.2">
      <c r="A40" s="112"/>
      <c r="B40" s="113"/>
      <c r="C40" s="113"/>
    </row>
    <row r="41" spans="1:4" ht="14.25" x14ac:dyDescent="0.2">
      <c r="A41" s="91"/>
      <c r="B41" s="114"/>
      <c r="C41" s="113"/>
    </row>
    <row r="42" spans="1:4" ht="14.25" x14ac:dyDescent="0.2">
      <c r="A42" s="91"/>
      <c r="B42" s="114"/>
      <c r="C42" s="91"/>
    </row>
    <row r="43" spans="1:4" ht="14.25" x14ac:dyDescent="0.2">
      <c r="A43" s="91"/>
      <c r="B43" s="109"/>
      <c r="C43" s="113"/>
    </row>
    <row r="44" spans="1:4" ht="14.25" x14ac:dyDescent="0.2">
      <c r="A44" s="91"/>
      <c r="B44" s="114"/>
      <c r="C44" s="91"/>
    </row>
    <row r="45" spans="1:4" ht="14.25" x14ac:dyDescent="0.2">
      <c r="A45" s="91"/>
      <c r="B45" s="109"/>
      <c r="C45" s="113"/>
    </row>
    <row r="46" spans="1:4" ht="14.25" x14ac:dyDescent="0.2">
      <c r="A46" s="91"/>
      <c r="B46" s="114"/>
      <c r="C46" s="91"/>
    </row>
    <row r="47" spans="1:4" ht="14.25" x14ac:dyDescent="0.2">
      <c r="A47" s="91"/>
      <c r="B47" s="109"/>
      <c r="C47" s="113"/>
    </row>
    <row r="48" spans="1:4" ht="14.25" x14ac:dyDescent="0.2">
      <c r="A48" s="91"/>
      <c r="B48" s="114"/>
      <c r="C48" s="91"/>
    </row>
    <row r="49" spans="1:3" ht="14.25" x14ac:dyDescent="0.2">
      <c r="A49" s="91"/>
      <c r="B49" s="109"/>
      <c r="C49" s="113"/>
    </row>
    <row r="50" spans="1:3" ht="16.5" x14ac:dyDescent="0.2">
      <c r="A50" s="111"/>
    </row>
    <row r="53" spans="1:3" x14ac:dyDescent="0.2">
      <c r="A53" s="115"/>
    </row>
  </sheetData>
  <mergeCells count="1">
    <mergeCell ref="A1:C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zoomScaleNormal="100" workbookViewId="0">
      <selection activeCell="D23" sqref="A1:D23"/>
    </sheetView>
  </sheetViews>
  <sheetFormatPr defaultRowHeight="12.75" x14ac:dyDescent="0.2"/>
  <cols>
    <col min="1" max="1" width="10.140625" style="2" customWidth="1"/>
    <col min="2" max="2" width="24.5703125" style="2" bestFit="1" customWidth="1"/>
    <col min="3" max="4" width="10" style="2" customWidth="1"/>
    <col min="5" max="5" width="8" style="122" bestFit="1" customWidth="1"/>
    <col min="6" max="6" width="9.7109375" style="2" bestFit="1" customWidth="1"/>
    <col min="7" max="16384" width="9.140625" style="2"/>
  </cols>
  <sheetData>
    <row r="1" spans="1:8" ht="14.25" x14ac:dyDescent="0.2">
      <c r="A1" s="266" t="s">
        <v>206</v>
      </c>
      <c r="B1" s="268" t="s">
        <v>207</v>
      </c>
      <c r="C1" s="138" t="s">
        <v>2</v>
      </c>
      <c r="D1" s="139" t="s">
        <v>2</v>
      </c>
      <c r="E1" s="116"/>
      <c r="F1" s="117"/>
      <c r="G1" s="117"/>
      <c r="H1" s="117"/>
    </row>
    <row r="2" spans="1:8" ht="15" thickBot="1" x14ac:dyDescent="0.25">
      <c r="A2" s="267"/>
      <c r="B2" s="269"/>
      <c r="C2" s="118" t="s">
        <v>208</v>
      </c>
      <c r="D2" s="140" t="s">
        <v>209</v>
      </c>
      <c r="E2" s="116"/>
      <c r="F2" s="117"/>
      <c r="G2" s="117"/>
      <c r="H2" s="117"/>
    </row>
    <row r="3" spans="1:8" ht="14.25" x14ac:dyDescent="0.2">
      <c r="A3" s="141"/>
      <c r="B3" s="119"/>
      <c r="C3" s="120"/>
      <c r="D3" s="142"/>
      <c r="E3" s="116"/>
      <c r="F3" s="117"/>
      <c r="G3" s="117"/>
      <c r="H3" s="117"/>
    </row>
    <row r="4" spans="1:8" x14ac:dyDescent="0.2">
      <c r="A4" s="143">
        <v>1</v>
      </c>
      <c r="B4" s="121" t="s">
        <v>210</v>
      </c>
      <c r="C4" s="146" t="s">
        <v>110</v>
      </c>
      <c r="D4" s="146">
        <v>5.08</v>
      </c>
    </row>
    <row r="5" spans="1:8" x14ac:dyDescent="0.2">
      <c r="A5" s="144"/>
      <c r="B5" s="123"/>
      <c r="C5" s="124"/>
      <c r="D5" s="145"/>
    </row>
    <row r="6" spans="1:8" x14ac:dyDescent="0.2">
      <c r="A6" s="143">
        <v>2</v>
      </c>
      <c r="B6" s="121" t="s">
        <v>211</v>
      </c>
      <c r="C6" s="125">
        <f>SUM(C7:C9)</f>
        <v>6.65</v>
      </c>
      <c r="D6" s="146"/>
    </row>
    <row r="7" spans="1:8" x14ac:dyDescent="0.2">
      <c r="A7" s="147" t="s">
        <v>212</v>
      </c>
      <c r="B7" s="126" t="s">
        <v>213</v>
      </c>
      <c r="C7" s="146">
        <v>3</v>
      </c>
      <c r="D7" s="148"/>
    </row>
    <row r="8" spans="1:8" x14ac:dyDescent="0.2">
      <c r="A8" s="147" t="s">
        <v>214</v>
      </c>
      <c r="B8" s="127" t="s">
        <v>215</v>
      </c>
      <c r="C8" s="146">
        <v>0.65</v>
      </c>
      <c r="D8" s="148"/>
    </row>
    <row r="9" spans="1:8" x14ac:dyDescent="0.2">
      <c r="A9" s="147" t="s">
        <v>216</v>
      </c>
      <c r="B9" s="127" t="s">
        <v>217</v>
      </c>
      <c r="C9" s="146">
        <v>3</v>
      </c>
      <c r="D9" s="148"/>
    </row>
    <row r="10" spans="1:8" x14ac:dyDescent="0.2">
      <c r="A10" s="149"/>
      <c r="B10" s="127"/>
      <c r="C10" s="128"/>
      <c r="D10" s="148"/>
    </row>
    <row r="11" spans="1:8" x14ac:dyDescent="0.2">
      <c r="A11" s="143">
        <v>3</v>
      </c>
      <c r="B11" s="121" t="s">
        <v>218</v>
      </c>
      <c r="C11" s="129" t="s">
        <v>110</v>
      </c>
      <c r="D11" s="146">
        <v>0</v>
      </c>
    </row>
    <row r="12" spans="1:8" x14ac:dyDescent="0.2">
      <c r="A12" s="147" t="s">
        <v>219</v>
      </c>
      <c r="B12" s="127" t="s">
        <v>220</v>
      </c>
      <c r="C12" s="128"/>
      <c r="D12" s="148"/>
    </row>
    <row r="13" spans="1:8" x14ac:dyDescent="0.2">
      <c r="A13" s="147" t="s">
        <v>221</v>
      </c>
      <c r="B13" s="127" t="s">
        <v>222</v>
      </c>
      <c r="C13" s="128"/>
      <c r="D13" s="148"/>
    </row>
    <row r="14" spans="1:8" x14ac:dyDescent="0.2">
      <c r="A14" s="147" t="s">
        <v>223</v>
      </c>
      <c r="B14" s="127" t="s">
        <v>224</v>
      </c>
      <c r="C14" s="128"/>
      <c r="D14" s="148"/>
    </row>
    <row r="15" spans="1:8" x14ac:dyDescent="0.2">
      <c r="A15" s="149"/>
      <c r="B15" s="127"/>
      <c r="C15" s="128"/>
      <c r="D15" s="148"/>
    </row>
    <row r="16" spans="1:8" x14ac:dyDescent="0.2">
      <c r="A16" s="143">
        <v>4</v>
      </c>
      <c r="B16" s="121" t="s">
        <v>225</v>
      </c>
      <c r="C16" s="129" t="s">
        <v>110</v>
      </c>
      <c r="D16" s="146">
        <v>3.5</v>
      </c>
    </row>
    <row r="17" spans="1:4" x14ac:dyDescent="0.2">
      <c r="A17" s="149"/>
      <c r="B17" s="127"/>
      <c r="C17" s="128"/>
      <c r="D17" s="148"/>
    </row>
    <row r="18" spans="1:4" x14ac:dyDescent="0.2">
      <c r="A18" s="143">
        <v>5</v>
      </c>
      <c r="B18" s="121" t="s">
        <v>226</v>
      </c>
      <c r="C18" s="150"/>
      <c r="D18" s="146">
        <v>7</v>
      </c>
    </row>
    <row r="19" spans="1:4" ht="13.5" thickBot="1" x14ac:dyDescent="0.25">
      <c r="A19" s="149"/>
      <c r="B19" s="127"/>
      <c r="C19" s="130"/>
      <c r="D19" s="151"/>
    </row>
    <row r="20" spans="1:4" x14ac:dyDescent="0.2">
      <c r="A20" s="152" t="s">
        <v>110</v>
      </c>
      <c r="B20" s="153" t="s">
        <v>227</v>
      </c>
      <c r="C20" s="154" t="s">
        <v>110</v>
      </c>
      <c r="D20" s="155">
        <f>ROUND((((1+(D4%+D11%))*(1+D16%)*(1+D18%)/(1-C6%))-(1))*100,2)</f>
        <v>24.66</v>
      </c>
    </row>
    <row r="21" spans="1:4" x14ac:dyDescent="0.2">
      <c r="A21" s="5"/>
      <c r="B21" s="5"/>
      <c r="C21" s="5"/>
      <c r="D21" s="5"/>
    </row>
    <row r="22" spans="1:4" ht="18" x14ac:dyDescent="0.2">
      <c r="A22" s="87"/>
      <c r="B22" s="87"/>
      <c r="C22" s="87"/>
      <c r="D22" s="87"/>
    </row>
    <row r="23" spans="1:4" ht="18" x14ac:dyDescent="0.2">
      <c r="A23" s="265" t="s">
        <v>228</v>
      </c>
      <c r="B23" s="265"/>
      <c r="C23" s="131">
        <f>ROUND((((1+((D4+D11)/100))*(1+D16/100)*(1+D18/100))/(1-C6/100)-1)*100,2)</f>
        <v>24.66</v>
      </c>
      <c r="D23" s="5"/>
    </row>
  </sheetData>
  <mergeCells count="3">
    <mergeCell ref="A23:B23"/>
    <mergeCell ref="A1:A2"/>
    <mergeCell ref="B1:B2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7"/>
  <sheetViews>
    <sheetView workbookViewId="0">
      <selection activeCell="F12" sqref="F12"/>
    </sheetView>
  </sheetViews>
  <sheetFormatPr defaultRowHeight="19.5" customHeight="1" x14ac:dyDescent="0.2"/>
  <cols>
    <col min="1" max="2" width="24.5703125" style="1" customWidth="1"/>
    <col min="3" max="16384" width="9.140625" style="1"/>
  </cols>
  <sheetData>
    <row r="1" spans="1:2" ht="19.5" customHeight="1" thickBot="1" x14ac:dyDescent="0.25">
      <c r="A1" s="270" t="s">
        <v>241</v>
      </c>
      <c r="B1" s="271"/>
    </row>
    <row r="2" spans="1:2" ht="19.5" customHeight="1" x14ac:dyDescent="0.2">
      <c r="A2" s="132" t="s">
        <v>166</v>
      </c>
      <c r="B2" s="133" t="s">
        <v>199</v>
      </c>
    </row>
    <row r="3" spans="1:2" ht="19.5" customHeight="1" x14ac:dyDescent="0.2">
      <c r="A3" s="134">
        <v>1</v>
      </c>
      <c r="B3" s="135">
        <v>33.629999999999995</v>
      </c>
    </row>
    <row r="4" spans="1:2" ht="19.5" customHeight="1" x14ac:dyDescent="0.2">
      <c r="A4" s="134">
        <v>2</v>
      </c>
      <c r="B4" s="135">
        <v>43.13</v>
      </c>
    </row>
    <row r="5" spans="1:2" ht="19.5" customHeight="1" x14ac:dyDescent="0.2">
      <c r="A5" s="134">
        <v>3</v>
      </c>
      <c r="B5" s="135">
        <v>48.68</v>
      </c>
    </row>
    <row r="6" spans="1:2" ht="19.5" customHeight="1" x14ac:dyDescent="0.2">
      <c r="A6" s="134">
        <v>4</v>
      </c>
      <c r="B6" s="135">
        <v>52.62</v>
      </c>
    </row>
    <row r="7" spans="1:2" ht="19.5" customHeight="1" x14ac:dyDescent="0.2">
      <c r="A7" s="134">
        <v>5</v>
      </c>
      <c r="B7" s="135">
        <v>55.679999999999993</v>
      </c>
    </row>
    <row r="8" spans="1:2" ht="19.5" customHeight="1" x14ac:dyDescent="0.2">
      <c r="A8" s="134">
        <v>6</v>
      </c>
      <c r="B8" s="135">
        <v>58.18</v>
      </c>
    </row>
    <row r="9" spans="1:2" ht="19.5" customHeight="1" x14ac:dyDescent="0.2">
      <c r="A9" s="134">
        <v>7</v>
      </c>
      <c r="B9" s="135">
        <v>60.29</v>
      </c>
    </row>
    <row r="10" spans="1:2" ht="19.5" customHeight="1" x14ac:dyDescent="0.2">
      <c r="A10" s="134">
        <v>8</v>
      </c>
      <c r="B10" s="135">
        <v>62.12</v>
      </c>
    </row>
    <row r="11" spans="1:2" ht="19.5" customHeight="1" x14ac:dyDescent="0.2">
      <c r="A11" s="134">
        <v>9</v>
      </c>
      <c r="B11" s="135">
        <v>63.73</v>
      </c>
    </row>
    <row r="12" spans="1:2" ht="19.5" customHeight="1" x14ac:dyDescent="0.2">
      <c r="A12" s="134">
        <v>10</v>
      </c>
      <c r="B12" s="135">
        <v>65.180000000000007</v>
      </c>
    </row>
    <row r="13" spans="1:2" ht="19.5" customHeight="1" x14ac:dyDescent="0.2">
      <c r="A13" s="134">
        <v>11</v>
      </c>
      <c r="B13" s="135">
        <v>66.47999999999999</v>
      </c>
    </row>
    <row r="14" spans="1:2" ht="19.5" customHeight="1" x14ac:dyDescent="0.2">
      <c r="A14" s="134">
        <v>12</v>
      </c>
      <c r="B14" s="135">
        <v>67.67</v>
      </c>
    </row>
    <row r="15" spans="1:2" ht="19.5" customHeight="1" x14ac:dyDescent="0.2">
      <c r="A15" s="134">
        <v>13</v>
      </c>
      <c r="B15" s="135">
        <v>68.77</v>
      </c>
    </row>
    <row r="16" spans="1:2" ht="19.5" customHeight="1" x14ac:dyDescent="0.2">
      <c r="A16" s="134">
        <v>14</v>
      </c>
      <c r="B16" s="135">
        <v>69.789999999999992</v>
      </c>
    </row>
    <row r="17" spans="1:2" ht="19.5" customHeight="1" thickBot="1" x14ac:dyDescent="0.25">
      <c r="A17" s="136">
        <v>15</v>
      </c>
      <c r="B17" s="137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1. Coleta Domiciliar</vt:lpstr>
      <vt:lpstr>2.Encargos Sociais</vt:lpstr>
      <vt:lpstr>3.BDI</vt:lpstr>
      <vt:lpstr>4. Depreciação</vt:lpstr>
      <vt:lpstr>'1. Coleta Domiciliar'!Area_de_impressao</vt:lpstr>
      <vt:lpstr>'2.Encargos Sociais'!Area_de_impressao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Meio Ambiente - SMMA</cp:lastModifiedBy>
  <cp:lastPrinted>2022-12-07T19:06:05Z</cp:lastPrinted>
  <dcterms:created xsi:type="dcterms:W3CDTF">2000-12-13T10:02:50Z</dcterms:created>
  <dcterms:modified xsi:type="dcterms:W3CDTF">2026-05-07T14:25:28Z</dcterms:modified>
</cp:coreProperties>
</file>